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0730" windowHeight="11160"/>
  </bookViews>
  <sheets>
    <sheet name="Sheet1" sheetId="1" r:id="rId1"/>
  </sheets>
  <definedNames>
    <definedName name="_xlnm._FilterDatabase" localSheetId="0" hidden="1">Sheet1!$A$2:$I$52</definedName>
    <definedName name="_xlnm.Print_Titles" localSheetId="0">Sheet1!$1:$2</definedName>
  </definedNames>
  <calcPr calcId="125725"/>
</workbook>
</file>

<file path=xl/calcChain.xml><?xml version="1.0" encoding="utf-8"?>
<calcChain xmlns="http://schemas.openxmlformats.org/spreadsheetml/2006/main">
  <c r="H70" i="1"/>
  <c r="H30" l="1"/>
  <c r="H11"/>
  <c r="H32"/>
  <c r="H29"/>
  <c r="H25"/>
  <c r="H65"/>
  <c r="H8"/>
  <c r="H9"/>
  <c r="H39"/>
  <c r="H37"/>
  <c r="H46"/>
  <c r="H31"/>
  <c r="H69"/>
  <c r="H67"/>
  <c r="H33"/>
  <c r="H57"/>
  <c r="H41"/>
  <c r="H43"/>
  <c r="H36"/>
  <c r="H5"/>
  <c r="H63"/>
  <c r="H47"/>
  <c r="H21"/>
  <c r="H48"/>
  <c r="H50"/>
  <c r="H44"/>
  <c r="H22"/>
  <c r="H20"/>
  <c r="H42"/>
  <c r="H55"/>
  <c r="H27"/>
  <c r="H26"/>
  <c r="H17"/>
  <c r="H51"/>
  <c r="H15"/>
  <c r="H23"/>
  <c r="H40"/>
  <c r="H10"/>
  <c r="H66"/>
  <c r="H62"/>
  <c r="H18"/>
  <c r="H38"/>
  <c r="H34"/>
  <c r="H68"/>
  <c r="H28"/>
  <c r="H3"/>
  <c r="H60"/>
  <c r="H24"/>
  <c r="H56"/>
  <c r="H61"/>
  <c r="H45"/>
  <c r="H19"/>
  <c r="H14"/>
  <c r="H54"/>
  <c r="H35"/>
  <c r="H52"/>
  <c r="H49"/>
  <c r="H58"/>
  <c r="H7"/>
  <c r="H13"/>
  <c r="H53"/>
  <c r="H64"/>
  <c r="H59"/>
  <c r="H4"/>
  <c r="H16"/>
  <c r="H6"/>
  <c r="H12" l="1"/>
</calcChain>
</file>

<file path=xl/sharedStrings.xml><?xml version="1.0" encoding="utf-8"?>
<sst xmlns="http://schemas.openxmlformats.org/spreadsheetml/2006/main" count="282" uniqueCount="213">
  <si>
    <t>学号</t>
    <phoneticPr fontId="2" type="noConversion"/>
  </si>
  <si>
    <t>姓名</t>
    <phoneticPr fontId="2" type="noConversion"/>
  </si>
  <si>
    <t>加分项目</t>
    <phoneticPr fontId="2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</si>
  <si>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</si>
  <si>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</si>
  <si>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</si>
  <si>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</si>
  <si>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合计</t>
    <phoneticPr fontId="1" type="noConversion"/>
  </si>
  <si>
    <t>S320240001</t>
  </si>
  <si>
    <t>毕宏娇</t>
  </si>
  <si>
    <t>S320240002</t>
  </si>
  <si>
    <t>曹昌</t>
  </si>
  <si>
    <t>S320240003</t>
  </si>
  <si>
    <t>陈佳琪</t>
  </si>
  <si>
    <t>S320240004</t>
  </si>
  <si>
    <t>陈思潼</t>
  </si>
  <si>
    <t>S320240005</t>
  </si>
  <si>
    <t>陈婷</t>
  </si>
  <si>
    <t>S320240006</t>
  </si>
  <si>
    <t>程世威</t>
  </si>
  <si>
    <t>S320240007</t>
  </si>
  <si>
    <t>董华华</t>
  </si>
  <si>
    <t>S320240008</t>
  </si>
  <si>
    <t>樊博宇</t>
  </si>
  <si>
    <t>S320240009</t>
  </si>
  <si>
    <t>冯志伟</t>
  </si>
  <si>
    <t>S320240010</t>
  </si>
  <si>
    <t>高明霞</t>
  </si>
  <si>
    <t>S320240011</t>
  </si>
  <si>
    <t>谷成蕾</t>
  </si>
  <si>
    <t>S320240012</t>
  </si>
  <si>
    <t>关昊夫</t>
  </si>
  <si>
    <t>S320240013</t>
  </si>
  <si>
    <t>官学好</t>
  </si>
  <si>
    <t>S320240014</t>
  </si>
  <si>
    <t>管英姿</t>
  </si>
  <si>
    <t>S320240015</t>
  </si>
  <si>
    <t>郭林祥</t>
  </si>
  <si>
    <t>S320240016</t>
  </si>
  <si>
    <t>郭思弘</t>
  </si>
  <si>
    <t>S320240017</t>
  </si>
  <si>
    <t>韩晚辉</t>
  </si>
  <si>
    <t>S320240018</t>
  </si>
  <si>
    <t>李虹瑾</t>
  </si>
  <si>
    <t>S320240019</t>
  </si>
  <si>
    <t>李佳</t>
  </si>
  <si>
    <t>S320240020</t>
  </si>
  <si>
    <t>李莹</t>
  </si>
  <si>
    <t>S320240021</t>
  </si>
  <si>
    <t>梁琪媛</t>
  </si>
  <si>
    <t>S320240022</t>
  </si>
  <si>
    <t>林倩</t>
  </si>
  <si>
    <t>S320240023</t>
  </si>
  <si>
    <t>刘佳奇</t>
  </si>
  <si>
    <t>S320240024</t>
  </si>
  <si>
    <t>刘珏汝</t>
  </si>
  <si>
    <t>S320240025</t>
  </si>
  <si>
    <t>刘娜</t>
  </si>
  <si>
    <t>S320240026</t>
  </si>
  <si>
    <t>刘时</t>
  </si>
  <si>
    <t>S320240027</t>
  </si>
  <si>
    <t>刘爽</t>
  </si>
  <si>
    <t>S320240028</t>
  </si>
  <si>
    <t>刘小戈</t>
  </si>
  <si>
    <t>S320240029</t>
  </si>
  <si>
    <t>刘晓曦</t>
  </si>
  <si>
    <t>S320240030</t>
  </si>
  <si>
    <t>马春霞</t>
  </si>
  <si>
    <t>S320240031</t>
  </si>
  <si>
    <t>马新蕾</t>
  </si>
  <si>
    <t>S320240032</t>
  </si>
  <si>
    <t>孟晓凡</t>
  </si>
  <si>
    <t>S320240033</t>
  </si>
  <si>
    <t>潘雪燕</t>
  </si>
  <si>
    <t>S320240034</t>
  </si>
  <si>
    <t>亓艳</t>
  </si>
  <si>
    <t>S320240035</t>
  </si>
  <si>
    <t>曲宏达</t>
  </si>
  <si>
    <t>S320240036</t>
  </si>
  <si>
    <t>任文慧</t>
  </si>
  <si>
    <t>S320240037</t>
  </si>
  <si>
    <t>任雨晴</t>
  </si>
  <si>
    <t>S320240038</t>
  </si>
  <si>
    <t>尚会会</t>
  </si>
  <si>
    <t>S320240039</t>
  </si>
  <si>
    <t>宋馥鑫</t>
  </si>
  <si>
    <t>S320240040</t>
  </si>
  <si>
    <t>苏杨</t>
  </si>
  <si>
    <t>S320240041</t>
  </si>
  <si>
    <t>田琪</t>
  </si>
  <si>
    <t>S320240042</t>
  </si>
  <si>
    <t>万宝璐</t>
  </si>
  <si>
    <t>S320240043</t>
  </si>
  <si>
    <t>王宝杰</t>
  </si>
  <si>
    <t>S320240044</t>
  </si>
  <si>
    <t>王琛</t>
  </si>
  <si>
    <t>S320240045</t>
  </si>
  <si>
    <t>王贺</t>
  </si>
  <si>
    <t>S320240046</t>
  </si>
  <si>
    <t>王红岩</t>
  </si>
  <si>
    <t>S320240047</t>
  </si>
  <si>
    <t>王淼</t>
  </si>
  <si>
    <t>S320240048</t>
  </si>
  <si>
    <t>王帅</t>
  </si>
  <si>
    <t>S320240049</t>
  </si>
  <si>
    <t>王宇晴</t>
  </si>
  <si>
    <t>S320240050</t>
  </si>
  <si>
    <t>徐润泽</t>
  </si>
  <si>
    <t>S320240051</t>
  </si>
  <si>
    <t>徐晓迪</t>
  </si>
  <si>
    <t>S320240052</t>
  </si>
  <si>
    <t>叶梓彤</t>
  </si>
  <si>
    <t>S320240053</t>
  </si>
  <si>
    <t>于玲</t>
  </si>
  <si>
    <t>S320240054</t>
  </si>
  <si>
    <t>张博琰</t>
  </si>
  <si>
    <t>S320240055</t>
  </si>
  <si>
    <t>张诚</t>
  </si>
  <si>
    <t>S320240056</t>
  </si>
  <si>
    <t>张聪</t>
  </si>
  <si>
    <t>S320240057</t>
  </si>
  <si>
    <t>张飞扬</t>
  </si>
  <si>
    <t>S320240058</t>
  </si>
  <si>
    <t>张康慧</t>
  </si>
  <si>
    <t>S320240059</t>
  </si>
  <si>
    <t>赵目明</t>
  </si>
  <si>
    <t>S320240060</t>
  </si>
  <si>
    <t>赵天琦</t>
  </si>
  <si>
    <t>S320240061</t>
  </si>
  <si>
    <t>赵一秀</t>
  </si>
  <si>
    <t>S320240062</t>
  </si>
  <si>
    <t>朱新林</t>
  </si>
  <si>
    <t>S320240063</t>
  </si>
  <si>
    <t>朱智伟</t>
  </si>
  <si>
    <t>S320240064</t>
  </si>
  <si>
    <t>潘威</t>
  </si>
  <si>
    <t>S320240065</t>
  </si>
  <si>
    <t>辛丽颖</t>
  </si>
  <si>
    <t>S320240066</t>
  </si>
  <si>
    <t>张志新</t>
  </si>
  <si>
    <t>S320240067</t>
  </si>
  <si>
    <t>诸葛祥武</t>
  </si>
  <si>
    <t>王兴国</t>
    <phoneticPr fontId="1" type="noConversion"/>
  </si>
  <si>
    <t>S319240055</t>
    <phoneticPr fontId="1" type="noConversion"/>
  </si>
  <si>
    <t>C项青年大学习1.6分，党支部委员2分，实践活动4.82分</t>
    <phoneticPr fontId="1" type="noConversion"/>
  </si>
  <si>
    <t>C项青年大学习1.6分，实践活动5分</t>
    <phoneticPr fontId="1" type="noConversion"/>
  </si>
  <si>
    <t>C项青年大学习0分，实践活动0.47分</t>
    <phoneticPr fontId="1" type="noConversion"/>
  </si>
  <si>
    <t>B项五四杯校一等三作1.7分；C项青年大学习1.6分，实践活动5分</t>
    <phoneticPr fontId="1" type="noConversion"/>
  </si>
  <si>
    <t>B项专利一作7分；C项青年大学习0.6分，实践活动0.9分</t>
    <phoneticPr fontId="1" type="noConversion"/>
  </si>
  <si>
    <t>B项五四杯院三等二作0.54分；C项青年大学习1.6分，党支部委员2分，实践活动3.47分</t>
    <phoneticPr fontId="1" type="noConversion"/>
  </si>
  <si>
    <t>C项青年大学习0分，实践活动0.1分</t>
    <phoneticPr fontId="1" type="noConversion"/>
  </si>
  <si>
    <t>C项青年大学习1.6分，实践活动0.37分</t>
    <phoneticPr fontId="1" type="noConversion"/>
  </si>
  <si>
    <t>B项五四杯院优秀奖二作0.36分；C项青年大学习1.1分，实践活动2.92分</t>
    <phoneticPr fontId="1" type="noConversion"/>
  </si>
  <si>
    <t>C项青年大学习1.1分，实践活动5分</t>
    <phoneticPr fontId="1" type="noConversion"/>
  </si>
  <si>
    <t>C项青年大学习1.6分，实践活动0.67分</t>
    <phoneticPr fontId="1" type="noConversion"/>
  </si>
  <si>
    <t>C项青年大学习0分，实践活动5分</t>
    <phoneticPr fontId="1" type="noConversion"/>
  </si>
  <si>
    <t>C项青年大学习1.6分，实践活动4.9分</t>
    <phoneticPr fontId="1" type="noConversion"/>
  </si>
  <si>
    <t>B项五四杯院优秀奖三作0.32分；C项青年大学习1.6分，实践活动0.82分</t>
    <phoneticPr fontId="1" type="noConversion"/>
  </si>
  <si>
    <t>B项五四杯院三等三作0.48分；C项青年大学习1.6分，实践活动4.97分</t>
    <phoneticPr fontId="1" type="noConversion"/>
  </si>
  <si>
    <t>C项青年大学习0.75分，党支部委员2分，实践活动1.47分</t>
    <phoneticPr fontId="1" type="noConversion"/>
  </si>
  <si>
    <t>C项青年大学习1.6分，实践活动1.05分</t>
    <phoneticPr fontId="1" type="noConversion"/>
  </si>
  <si>
    <t>B项会议三作1分；C项青年大学习1.6分，实践活动5分</t>
    <phoneticPr fontId="1" type="noConversion"/>
  </si>
  <si>
    <t>C项青年大学习1.6分，党支部委员2分，实践活动5分</t>
    <phoneticPr fontId="1" type="noConversion"/>
  </si>
  <si>
    <t>C项青年大学习0.6分，院党建中心副主任兼党支部书记5分，实践活动0分</t>
    <phoneticPr fontId="1" type="noConversion"/>
  </si>
  <si>
    <t>C项青年大学习1.6分，院团委副书记4.5分，实践活动4.07分</t>
    <phoneticPr fontId="1" type="noConversion"/>
  </si>
  <si>
    <t>B项五四杯院三等三作0.48分；C项青年大学习1.6分，实践活动5分</t>
    <phoneticPr fontId="1" type="noConversion"/>
  </si>
  <si>
    <t>C项青年大学习0.6分，实践活动0.22分</t>
    <phoneticPr fontId="1" type="noConversion"/>
  </si>
  <si>
    <t>B项五四杯院三等三作0.48分；C项青年大学习1.1分，党支部委员2分，实践活动5分</t>
    <phoneticPr fontId="1" type="noConversion"/>
  </si>
  <si>
    <t>B项EI一作6分；C项青年大学习1.6分，实践活动0.42分</t>
    <phoneticPr fontId="1" type="noConversion"/>
  </si>
  <si>
    <t>C项青年大学习1.6分，实践活动2.47分</t>
    <phoneticPr fontId="1" type="noConversion"/>
  </si>
  <si>
    <t>C项青年大学习1.6分，实践活动0分</t>
    <phoneticPr fontId="1" type="noConversion"/>
  </si>
  <si>
    <t>C项青年大学习1.6分，实践活动1.07分</t>
    <phoneticPr fontId="1" type="noConversion"/>
  </si>
  <si>
    <t>C项青年大学习1.6分，实践活动0.72分</t>
    <phoneticPr fontId="1" type="noConversion"/>
  </si>
  <si>
    <t>B项会议一作6分、二作3分；C项青年大学习0.6分，实践活动0.6分</t>
    <phoneticPr fontId="1" type="noConversion"/>
  </si>
  <si>
    <t>C项青年大学习1.6分，实践活动0.3分</t>
    <phoneticPr fontId="1" type="noConversion"/>
  </si>
  <si>
    <t>B项专利二作2分；C项青年大学习1.6分，实践活动0.17分</t>
    <phoneticPr fontId="1" type="noConversion"/>
  </si>
  <si>
    <t>C项青年大学习1.1分，实践活动2.77分</t>
    <phoneticPr fontId="1" type="noConversion"/>
  </si>
  <si>
    <t>C项青年大学习1.6分，实践活动0.62分</t>
    <phoneticPr fontId="1" type="noConversion"/>
  </si>
  <si>
    <t>C项青年大学习1.6分，实践活动0.15分</t>
    <phoneticPr fontId="1" type="noConversion"/>
  </si>
  <si>
    <t>B项T2一作12分；C项青年大学习1.6分，党支部书记5分，实践活动1分</t>
    <phoneticPr fontId="1" type="noConversion"/>
  </si>
  <si>
    <t>C项青年大学习1.1分，实践活动5分，文体竞赛征信征文三等奖1.3分</t>
    <phoneticPr fontId="1" type="noConversion"/>
  </si>
  <si>
    <t>C项青年大学习1.6分，实践活动5分，文体竞赛歌声接力1分</t>
    <phoneticPr fontId="1" type="noConversion"/>
  </si>
  <si>
    <t>B项五四杯院二等三作0.64分；C项青年大学习1.6分，实践活动5分，文体竞赛歌声接力1分</t>
    <phoneticPr fontId="1" type="noConversion"/>
  </si>
  <si>
    <t>B项五四杯院二等二作0.72分；C项青年大学习1.6分，实践活动5分，文体竞赛歌声接力1分</t>
    <phoneticPr fontId="1" type="noConversion"/>
  </si>
  <si>
    <t>B项T3二作4.5分；C项青年大学习1.1分，实践活动3.62分，文体竞赛歌声接力1分</t>
    <phoneticPr fontId="1" type="noConversion"/>
  </si>
  <si>
    <t>C项青年大学习1.6分，实践活动1.85分，文体竞赛歌声接力1分</t>
    <phoneticPr fontId="1" type="noConversion"/>
  </si>
  <si>
    <t>C项青年大学习1.6分，实践活动5分，文体竞赛乒乓球比赛1分</t>
    <phoneticPr fontId="1" type="noConversion"/>
  </si>
  <si>
    <t>C项青年大学习1.6分，实践活动1.27分，文体竞赛乒乓球比赛0.2分</t>
    <phoneticPr fontId="1" type="noConversion"/>
  </si>
  <si>
    <t>C项青年大学习1.6分，实践活动5分，文体竞赛歌声接力1分，文体竞赛乒乓球比赛0.2分</t>
    <phoneticPr fontId="1" type="noConversion"/>
  </si>
  <si>
    <t>C项青年大学习1.6分，党支部书记兼班长5分，实践活动0.82分，校优秀学生干部2分，院优秀共产党员1分</t>
    <phoneticPr fontId="1" type="noConversion"/>
  </si>
  <si>
    <t>B项五四杯校一等二作1.8分；C项青年大学习1.6分，校研会新媒体部长兼院研会宣传部长5分，实践活动5分，校优秀共青团员2分，校共青团优秀新媒体平台2分</t>
    <phoneticPr fontId="1" type="noConversion"/>
  </si>
  <si>
    <t>B项T2三作3分；C项青年大学习1.6分，院研会主席5分，实践活动5分，校优秀学生干部2分，校三好学生2分</t>
    <phoneticPr fontId="1" type="noConversion"/>
  </si>
  <si>
    <t>B项专利三作1分；C项青年大学习1.6分，党支部书记5分，实践活动0.15分，校优秀共产党员2分</t>
    <phoneticPr fontId="1" type="noConversion"/>
  </si>
  <si>
    <t>B项会议三作1分；C项青年大学习1.6分，实践活动5分，校优秀学生干部2分，校三好学生2分</t>
    <phoneticPr fontId="1" type="noConversion"/>
  </si>
  <si>
    <t>B项五四杯院三等一作0.6分、国内刊物一作6分；C项青年大学习1.6分，党支部委员兼团支书5分，实践活动2.67分，文体竞赛歌声接力1分，校优秀共青团干部2分，校优秀共青团员2分</t>
    <phoneticPr fontId="1" type="noConversion"/>
  </si>
  <si>
    <t>C项青年大学习1.6分，党支部书记5分，实践活动3.07分，院优秀共产党员1分</t>
    <phoneticPr fontId="1" type="noConversion"/>
  </si>
  <si>
    <t>B项五四杯院二等一作0.8分，C项青年大学习1.6分，党支部委员2分，实践活动5分，文体竞赛歌声接力1分</t>
    <phoneticPr fontId="1" type="noConversion"/>
  </si>
  <si>
    <t>C项青年大学习1.6分，党支部委员（2022年3月-8月）1分，实践活动5分</t>
    <phoneticPr fontId="1" type="noConversion"/>
  </si>
  <si>
    <t>B.华为杯研究生数学建模竞赛二等奖一作10分，C项青年大学习1.6分，实践活动2.8分，校优秀学生干部2分，校三好学生2分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</si>
  <si>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</si>
  <si>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</si>
  <si>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</si>
  <si>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>B项T2二作6分；C项青年大学习1.6分，院研会权益部部长4分，实践活动5分，校优秀学生干部2分，校三好学生2分</t>
    <phoneticPr fontId="1" type="noConversion"/>
  </si>
  <si>
    <t>B项华为杯研究生数学建模竞赛二等奖二作9分，五四杯院三等三作0.48分；C项青年大学习1.6分，实践活动5分</t>
    <phoneticPr fontId="1" type="noConversion"/>
  </si>
  <si>
    <t>B项2022年东北三省数学建模一等一作9分，C项青年大学习1.6分，院研会学术部部长4分，实践活动5分，校优秀共青团员2分，校三好学生2分</t>
    <phoneticPr fontId="1" type="noConversion"/>
  </si>
  <si>
    <t>B.华为杯研究生数学建模竞赛二等奖三作8分，C项青年大学习0.6分，党支部委员2分，实践活动5分，文体竞赛乒乓球比赛0.2分，校优秀共青团员2分，重庆山城志愿服务中心优秀志愿者 0.5分</t>
    <phoneticPr fontId="4" type="noConversion"/>
  </si>
  <si>
    <t>C项青年大学习1.6分，院研会主席5分，实践活动5分，校优秀学生干部2分，暑期社区志愿服务优秀志愿者0.5</t>
    <phoneticPr fontId="1" type="noConversion"/>
  </si>
  <si>
    <t>B项会议一作6分、二作3分；C项青年大学习1.6分，实践活动5分，校优秀学生干部2分</t>
    <phoneticPr fontId="4" type="noConversion"/>
  </si>
  <si>
    <t>奖学金等级</t>
    <phoneticPr fontId="1" type="noConversion"/>
  </si>
  <si>
    <t>排序</t>
    <phoneticPr fontId="2" type="noConversion"/>
  </si>
  <si>
    <t>2020级硕士研究生学业奖学金公示</t>
    <phoneticPr fontId="2" type="noConversion"/>
  </si>
  <si>
    <t>B项五四杯院三等二作0.54分；C项青年大学习1.6分，党支部委员兼班级委员3分，实践活动2.52分</t>
    <phoneticPr fontId="1" type="noConversion"/>
  </si>
  <si>
    <t>二等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</si>
</sst>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0" fillId="0" borderId="0" xfId="0" applyNumberFormat="1" applyFill="1" applyAlignment="1">
      <alignment horizontal="center"/>
    </xf>
    <xf numFmtId="0" fontId="7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176" fontId="3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tabSelected="1" zoomScale="121" workbookViewId="0">
      <pane xSplit="3" topLeftCell="D1" activePane="topRight" state="frozen"/>
      <selection activeCell="C1" sqref="C1"/>
      <selection pane="topRight" activeCell="J15" sqref="J3:J15"/>
    </sheetView>
  </sheetViews>
  <sheetFormatPr defaultColWidth="9" defaultRowHeight="13.5"/>
  <cols>
    <col min="1" max="1" width="4.875" style="1" customWidth="1"/>
    <col min="2" max="2" width="8.875" style="1" customWidth="1"/>
    <col min="3" max="3" width="7.125" style="1" customWidth="1"/>
    <col min="4" max="4" width="5.625" style="4" customWidth="1"/>
    <col min="5" max="5" width="6.125" style="1" customWidth="1"/>
    <col min="6" max="6" width="6.25" style="1" customWidth="1"/>
    <col min="7" max="7" width="4.375" style="1" customWidth="1"/>
    <col min="8" max="8" width="6.625" style="4" customWidth="1"/>
    <col min="9" max="9" width="50.375" style="1" customWidth="1"/>
    <col min="10" max="10" width="9.5" style="1" customWidth="1"/>
    <col min="11" max="16384" width="9" style="1"/>
  </cols>
  <sheetData>
    <row r="1" spans="1:10" ht="18.75">
      <c r="A1" s="13" t="s">
        <v>210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28.5">
      <c r="A2" s="2" t="s">
        <v>209</v>
      </c>
      <c r="B2" s="2" t="s">
        <v>0</v>
      </c>
      <c r="C2" s="2" t="s">
        <v>1</v>
      </c>
      <c r="D2" s="3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2</v>
      </c>
      <c r="J2" s="10" t="s">
        <v>208</v>
      </c>
    </row>
    <row r="3" spans="1:10" ht="45.75" customHeight="1">
      <c r="A3" s="6">
        <v>1</v>
      </c>
      <c r="B3" s="6" t="s">
        <v>100</v>
      </c>
      <c r="C3" s="7" t="s">
        <v>101</v>
      </c>
      <c r="D3" s="8">
        <v>54.577775999999993</v>
      </c>
      <c r="E3" s="6">
        <v>9</v>
      </c>
      <c r="F3" s="6">
        <v>14.6</v>
      </c>
      <c r="G3" s="6"/>
      <c r="H3" s="8">
        <f>D3+E3+F3-G3</f>
        <v>78.177775999999994</v>
      </c>
      <c r="I3" s="5" t="s">
        <v>204</v>
      </c>
      <c r="J3" s="11" t="s">
        <v>199</v>
      </c>
    </row>
    <row r="4" spans="1:10" ht="54">
      <c r="A4" s="6">
        <v>2</v>
      </c>
      <c r="B4" s="6" t="s">
        <v>136</v>
      </c>
      <c r="C4" s="7" t="s">
        <v>137</v>
      </c>
      <c r="D4" s="8">
        <v>54.111114000000001</v>
      </c>
      <c r="E4" s="6">
        <v>6.6</v>
      </c>
      <c r="F4" s="6">
        <v>14.27</v>
      </c>
      <c r="G4" s="6"/>
      <c r="H4" s="8">
        <f>D4+E4+F4-G4</f>
        <v>74.981114000000005</v>
      </c>
      <c r="I4" s="5" t="s">
        <v>194</v>
      </c>
      <c r="J4" s="11" t="s">
        <v>199</v>
      </c>
    </row>
    <row r="5" spans="1:10" ht="27">
      <c r="A5" s="6">
        <v>3</v>
      </c>
      <c r="B5" s="6" t="s">
        <v>48</v>
      </c>
      <c r="C5" s="7" t="s">
        <v>49</v>
      </c>
      <c r="D5" s="8">
        <v>53.822219999999994</v>
      </c>
      <c r="E5" s="6">
        <v>6</v>
      </c>
      <c r="F5" s="6">
        <v>14.6</v>
      </c>
      <c r="G5" s="6"/>
      <c r="H5" s="8">
        <f>D5+E5+F5-G5</f>
        <v>74.422219999999996</v>
      </c>
      <c r="I5" s="5" t="s">
        <v>202</v>
      </c>
      <c r="J5" s="11" t="s">
        <v>199</v>
      </c>
    </row>
    <row r="6" spans="1:10" ht="27">
      <c r="A6" s="6">
        <v>4</v>
      </c>
      <c r="B6" s="6" t="s">
        <v>140</v>
      </c>
      <c r="C6" s="7" t="s">
        <v>141</v>
      </c>
      <c r="D6" s="8">
        <v>53.22222</v>
      </c>
      <c r="E6" s="6">
        <v>12</v>
      </c>
      <c r="F6" s="6">
        <v>7.6</v>
      </c>
      <c r="G6" s="6"/>
      <c r="H6" s="8">
        <f>D6+E6+F6-G6</f>
        <v>72.822219999999987</v>
      </c>
      <c r="I6" s="5" t="s">
        <v>179</v>
      </c>
      <c r="J6" s="11" t="s">
        <v>199</v>
      </c>
    </row>
    <row r="7" spans="1:10" ht="85.5" customHeight="1">
      <c r="A7" s="6">
        <v>5</v>
      </c>
      <c r="B7" s="6" t="s">
        <v>126</v>
      </c>
      <c r="C7" s="7" t="s">
        <v>127</v>
      </c>
      <c r="D7" s="8">
        <v>53.933334000000002</v>
      </c>
      <c r="E7" s="6">
        <v>10</v>
      </c>
      <c r="F7" s="6">
        <v>8.4</v>
      </c>
      <c r="G7" s="6"/>
      <c r="H7" s="8">
        <f>D7+E7+F7-G7</f>
        <v>72.333334000000008</v>
      </c>
      <c r="I7" s="5" t="s">
        <v>198</v>
      </c>
      <c r="J7" s="11" t="s">
        <v>199</v>
      </c>
    </row>
    <row r="8" spans="1:10" ht="63" customHeight="1">
      <c r="A8" s="6">
        <v>6</v>
      </c>
      <c r="B8" s="6" t="s">
        <v>22</v>
      </c>
      <c r="C8" s="7" t="s">
        <v>23</v>
      </c>
      <c r="D8" s="8">
        <v>53.355557999999995</v>
      </c>
      <c r="E8" s="6">
        <v>9</v>
      </c>
      <c r="F8" s="6">
        <v>8.6</v>
      </c>
      <c r="G8" s="6"/>
      <c r="H8" s="8">
        <f>D8+E8+F8-G8</f>
        <v>70.955557999999996</v>
      </c>
      <c r="I8" s="5" t="s">
        <v>207</v>
      </c>
      <c r="J8" s="11" t="s">
        <v>199</v>
      </c>
    </row>
    <row r="9" spans="1:10" ht="54">
      <c r="A9" s="6">
        <v>7</v>
      </c>
      <c r="B9" s="6" t="s">
        <v>24</v>
      </c>
      <c r="C9" s="7" t="s">
        <v>25</v>
      </c>
      <c r="D9" s="8">
        <v>52.622219999999999</v>
      </c>
      <c r="E9" s="6">
        <v>8</v>
      </c>
      <c r="F9" s="6">
        <v>10.3</v>
      </c>
      <c r="G9" s="6"/>
      <c r="H9" s="8">
        <f>D9+E9+F9-G9</f>
        <v>70.922219999999996</v>
      </c>
      <c r="I9" s="5" t="s">
        <v>205</v>
      </c>
      <c r="J9" s="11" t="s">
        <v>199</v>
      </c>
    </row>
    <row r="10" spans="1:10" ht="42" customHeight="1">
      <c r="A10" s="6">
        <v>8</v>
      </c>
      <c r="B10" s="6" t="s">
        <v>84</v>
      </c>
      <c r="C10" s="7" t="s">
        <v>85</v>
      </c>
      <c r="D10" s="8">
        <v>54.066665999999998</v>
      </c>
      <c r="E10" s="6">
        <v>9.48</v>
      </c>
      <c r="F10" s="6">
        <v>6.6</v>
      </c>
      <c r="G10" s="6"/>
      <c r="H10" s="8">
        <f>D10+E10+F10-G10</f>
        <v>70.146665999999996</v>
      </c>
      <c r="I10" s="5" t="s">
        <v>203</v>
      </c>
      <c r="J10" s="11" t="s">
        <v>199</v>
      </c>
    </row>
    <row r="11" spans="1:10" ht="48" customHeight="1">
      <c r="A11" s="6">
        <v>9</v>
      </c>
      <c r="B11" s="6" t="s">
        <v>12</v>
      </c>
      <c r="C11" s="7" t="s">
        <v>13</v>
      </c>
      <c r="D11" s="8">
        <v>51.377777999999999</v>
      </c>
      <c r="E11" s="6">
        <v>3</v>
      </c>
      <c r="F11" s="6">
        <v>15.6</v>
      </c>
      <c r="G11" s="6"/>
      <c r="H11" s="8">
        <f>D11+E11+F11-G11</f>
        <v>69.977778000000001</v>
      </c>
      <c r="I11" s="5" t="s">
        <v>191</v>
      </c>
      <c r="J11" s="11" t="s">
        <v>199</v>
      </c>
    </row>
    <row r="12" spans="1:10" ht="51" customHeight="1">
      <c r="A12" s="6">
        <v>10</v>
      </c>
      <c r="B12" s="6" t="s">
        <v>8</v>
      </c>
      <c r="C12" s="7" t="s">
        <v>9</v>
      </c>
      <c r="D12" s="8">
        <v>52.468967999999997</v>
      </c>
      <c r="E12" s="6">
        <v>1.8</v>
      </c>
      <c r="F12" s="6">
        <v>15.6</v>
      </c>
      <c r="G12" s="6"/>
      <c r="H12" s="8">
        <f>D12+E12+F12-G12</f>
        <v>69.868967999999995</v>
      </c>
      <c r="I12" s="5" t="s">
        <v>190</v>
      </c>
      <c r="J12" s="11" t="s">
        <v>199</v>
      </c>
    </row>
    <row r="13" spans="1:10" ht="45.75" customHeight="1">
      <c r="A13" s="6">
        <v>11</v>
      </c>
      <c r="B13" s="6" t="s">
        <v>128</v>
      </c>
      <c r="C13" s="7" t="s">
        <v>129</v>
      </c>
      <c r="D13" s="8">
        <v>54.199998000000001</v>
      </c>
      <c r="E13" s="6">
        <v>1</v>
      </c>
      <c r="F13" s="6">
        <v>10.6</v>
      </c>
      <c r="G13" s="6"/>
      <c r="H13" s="8">
        <f>D13+E13+F13-G13</f>
        <v>65.799998000000002</v>
      </c>
      <c r="I13" s="5" t="s">
        <v>193</v>
      </c>
      <c r="J13" s="11" t="s">
        <v>199</v>
      </c>
    </row>
    <row r="14" spans="1:10" ht="27">
      <c r="A14" s="6">
        <v>12</v>
      </c>
      <c r="B14" s="6" t="s">
        <v>114</v>
      </c>
      <c r="C14" s="7" t="s">
        <v>115</v>
      </c>
      <c r="D14" s="8">
        <v>50.828574000000003</v>
      </c>
      <c r="E14" s="6">
        <v>0</v>
      </c>
      <c r="F14" s="6">
        <v>14.1</v>
      </c>
      <c r="G14" s="6"/>
      <c r="H14" s="8">
        <f>D14+E14+F14-G14</f>
        <v>64.928573999999998</v>
      </c>
      <c r="I14" s="5" t="s">
        <v>206</v>
      </c>
      <c r="J14" s="11" t="s">
        <v>199</v>
      </c>
    </row>
    <row r="15" spans="1:10" ht="27">
      <c r="A15" s="6">
        <v>13</v>
      </c>
      <c r="B15" s="6" t="s">
        <v>78</v>
      </c>
      <c r="C15" s="7" t="s">
        <v>79</v>
      </c>
      <c r="D15" s="8">
        <v>53.133336</v>
      </c>
      <c r="E15" s="6">
        <v>0.8</v>
      </c>
      <c r="F15" s="6">
        <v>9.6</v>
      </c>
      <c r="G15" s="6"/>
      <c r="H15" s="8">
        <f>D15+E15+F15-G15</f>
        <v>63.533335999999998</v>
      </c>
      <c r="I15" s="5" t="s">
        <v>196</v>
      </c>
      <c r="J15" s="11" t="s">
        <v>199</v>
      </c>
    </row>
    <row r="16" spans="1:10" ht="27">
      <c r="A16" s="6">
        <v>14</v>
      </c>
      <c r="B16" s="6" t="s">
        <v>138</v>
      </c>
      <c r="C16" s="7" t="s">
        <v>139</v>
      </c>
      <c r="D16" s="8">
        <v>52.32414</v>
      </c>
      <c r="E16" s="6">
        <v>0</v>
      </c>
      <c r="F16" s="6">
        <v>10.67</v>
      </c>
      <c r="G16" s="6"/>
      <c r="H16" s="8">
        <f>D16+E16+F16-G16</f>
        <v>62.994140000000002</v>
      </c>
      <c r="I16" s="5" t="s">
        <v>195</v>
      </c>
      <c r="J16" s="12" t="s">
        <v>200</v>
      </c>
    </row>
    <row r="17" spans="1:10" ht="15">
      <c r="A17" s="6">
        <v>15</v>
      </c>
      <c r="B17" s="6" t="s">
        <v>74</v>
      </c>
      <c r="C17" s="7" t="s">
        <v>75</v>
      </c>
      <c r="D17" s="8">
        <v>53.555555999999996</v>
      </c>
      <c r="E17" s="6">
        <v>0</v>
      </c>
      <c r="F17" s="6">
        <v>8.6</v>
      </c>
      <c r="G17" s="6"/>
      <c r="H17" s="8">
        <f>D17+E17+F17-G17</f>
        <v>62.155555999999997</v>
      </c>
      <c r="I17" s="5" t="s">
        <v>162</v>
      </c>
      <c r="J17" s="12" t="s">
        <v>200</v>
      </c>
    </row>
    <row r="18" spans="1:10" ht="27">
      <c r="A18" s="6">
        <v>16</v>
      </c>
      <c r="B18" s="6" t="s">
        <v>90</v>
      </c>
      <c r="C18" s="7" t="s">
        <v>91</v>
      </c>
      <c r="D18" s="8">
        <v>53.444442000000002</v>
      </c>
      <c r="E18" s="6">
        <v>0.48</v>
      </c>
      <c r="F18" s="6">
        <v>8.1</v>
      </c>
      <c r="G18" s="6"/>
      <c r="H18" s="8">
        <f>D18+E18+F18-G18</f>
        <v>62.024442000000001</v>
      </c>
      <c r="I18" s="5" t="s">
        <v>167</v>
      </c>
      <c r="J18" s="12" t="s">
        <v>200</v>
      </c>
    </row>
    <row r="19" spans="1:10" ht="27">
      <c r="A19" s="6">
        <v>17</v>
      </c>
      <c r="B19" s="6" t="s">
        <v>112</v>
      </c>
      <c r="C19" s="7" t="s">
        <v>113</v>
      </c>
      <c r="D19" s="8">
        <v>51.355553999999998</v>
      </c>
      <c r="E19" s="6">
        <v>9</v>
      </c>
      <c r="F19" s="6">
        <v>1.2000000000000002</v>
      </c>
      <c r="G19" s="6"/>
      <c r="H19" s="8">
        <f>D19+E19+F19-G19</f>
        <v>61.555554000000001</v>
      </c>
      <c r="I19" s="5" t="s">
        <v>173</v>
      </c>
      <c r="J19" s="12" t="s">
        <v>200</v>
      </c>
    </row>
    <row r="20" spans="1:10" ht="27">
      <c r="A20" s="6">
        <v>18</v>
      </c>
      <c r="B20" s="6" t="s">
        <v>64</v>
      </c>
      <c r="C20" s="7" t="s">
        <v>65</v>
      </c>
      <c r="D20" s="8">
        <v>51.128574</v>
      </c>
      <c r="E20" s="6">
        <v>4.5</v>
      </c>
      <c r="F20" s="6">
        <v>5.7200000000000006</v>
      </c>
      <c r="G20" s="6"/>
      <c r="H20" s="8">
        <f>D20+E20+F20-G20</f>
        <v>61.348573999999999</v>
      </c>
      <c r="I20" s="5" t="s">
        <v>184</v>
      </c>
      <c r="J20" s="12" t="s">
        <v>200</v>
      </c>
    </row>
    <row r="21" spans="1:10" ht="15">
      <c r="A21" s="6">
        <v>19</v>
      </c>
      <c r="B21" s="6" t="s">
        <v>54</v>
      </c>
      <c r="C21" s="7" t="s">
        <v>55</v>
      </c>
      <c r="D21" s="8">
        <v>54.533334000000004</v>
      </c>
      <c r="E21" s="6">
        <v>0</v>
      </c>
      <c r="F21" s="6">
        <v>6.5</v>
      </c>
      <c r="G21" s="6"/>
      <c r="H21" s="8">
        <f>D21+E21+F21-G21</f>
        <v>61.033334000000004</v>
      </c>
      <c r="I21" s="5" t="s">
        <v>156</v>
      </c>
      <c r="J21" s="12" t="s">
        <v>200</v>
      </c>
    </row>
    <row r="22" spans="1:10" ht="27">
      <c r="A22" s="6">
        <v>20</v>
      </c>
      <c r="B22" s="6" t="s">
        <v>62</v>
      </c>
      <c r="C22" s="7" t="s">
        <v>63</v>
      </c>
      <c r="D22" s="8">
        <v>53.4</v>
      </c>
      <c r="E22" s="6">
        <v>0</v>
      </c>
      <c r="F22" s="6">
        <v>7.3999999999999995</v>
      </c>
      <c r="G22" s="6"/>
      <c r="H22" s="8">
        <f>D22+E22+F22-G22</f>
        <v>60.8</v>
      </c>
      <c r="I22" s="5" t="s">
        <v>180</v>
      </c>
      <c r="J22" s="12" t="s">
        <v>200</v>
      </c>
    </row>
    <row r="23" spans="1:10" ht="27">
      <c r="A23" s="6">
        <v>21</v>
      </c>
      <c r="B23" s="6" t="s">
        <v>80</v>
      </c>
      <c r="C23" s="7" t="s">
        <v>81</v>
      </c>
      <c r="D23" s="8">
        <v>50.511113999999999</v>
      </c>
      <c r="E23" s="6">
        <v>0</v>
      </c>
      <c r="F23" s="9">
        <v>10.17</v>
      </c>
      <c r="G23" s="6"/>
      <c r="H23" s="8">
        <f>D23+E23+F23-G23</f>
        <v>60.681114000000001</v>
      </c>
      <c r="I23" s="5" t="s">
        <v>164</v>
      </c>
      <c r="J23" s="12" t="s">
        <v>200</v>
      </c>
    </row>
    <row r="24" spans="1:10" ht="27">
      <c r="A24" s="6">
        <v>22</v>
      </c>
      <c r="B24" s="6" t="s">
        <v>104</v>
      </c>
      <c r="C24" s="7" t="s">
        <v>105</v>
      </c>
      <c r="D24" s="8">
        <v>50.688887999999999</v>
      </c>
      <c r="E24" s="6">
        <v>1</v>
      </c>
      <c r="F24" s="6">
        <v>8.75</v>
      </c>
      <c r="G24" s="6"/>
      <c r="H24" s="8">
        <f>D24+E24+F24-G24</f>
        <v>60.438887999999999</v>
      </c>
      <c r="I24" s="5" t="s">
        <v>192</v>
      </c>
      <c r="J24" s="12" t="s">
        <v>200</v>
      </c>
    </row>
    <row r="25" spans="1:10" ht="27">
      <c r="A25" s="6">
        <v>23</v>
      </c>
      <c r="B25" s="6" t="s">
        <v>18</v>
      </c>
      <c r="C25" s="7" t="s">
        <v>19</v>
      </c>
      <c r="D25" s="8">
        <v>52.607141999999996</v>
      </c>
      <c r="E25" s="6">
        <v>0</v>
      </c>
      <c r="F25" s="6">
        <v>7.8</v>
      </c>
      <c r="G25" s="6"/>
      <c r="H25" s="8">
        <f>D25+E25+F25-G25</f>
        <v>60.407141999999993</v>
      </c>
      <c r="I25" s="5" t="s">
        <v>188</v>
      </c>
      <c r="J25" s="12" t="s">
        <v>200</v>
      </c>
    </row>
    <row r="26" spans="1:10" ht="19.5" customHeight="1">
      <c r="A26" s="6">
        <v>24</v>
      </c>
      <c r="B26" s="6" t="s">
        <v>72</v>
      </c>
      <c r="C26" s="7" t="s">
        <v>73</v>
      </c>
      <c r="D26" s="8">
        <v>52.666668000000001</v>
      </c>
      <c r="E26" s="6">
        <v>1</v>
      </c>
      <c r="F26" s="6">
        <v>6.6</v>
      </c>
      <c r="G26" s="6"/>
      <c r="H26" s="8">
        <f>D26+E26+F26-G26</f>
        <v>60.266668000000003</v>
      </c>
      <c r="I26" s="5" t="s">
        <v>161</v>
      </c>
      <c r="J26" s="12" t="s">
        <v>200</v>
      </c>
    </row>
    <row r="27" spans="1:10" ht="15">
      <c r="A27" s="6">
        <v>25</v>
      </c>
      <c r="B27" s="6" t="s">
        <v>70</v>
      </c>
      <c r="C27" s="7" t="s">
        <v>71</v>
      </c>
      <c r="D27" s="8">
        <v>52.444445999999999</v>
      </c>
      <c r="E27" s="6">
        <v>0</v>
      </c>
      <c r="F27" s="6">
        <v>7.6</v>
      </c>
      <c r="G27" s="6"/>
      <c r="H27" s="8">
        <f>D27+E27+F27-G27</f>
        <v>60.044446000000001</v>
      </c>
      <c r="I27" s="5" t="s">
        <v>181</v>
      </c>
      <c r="J27" s="12" t="s">
        <v>200</v>
      </c>
    </row>
    <row r="28" spans="1:10" ht="27">
      <c r="A28" s="6">
        <v>26</v>
      </c>
      <c r="B28" s="6" t="s">
        <v>98</v>
      </c>
      <c r="C28" s="7" t="s">
        <v>99</v>
      </c>
      <c r="D28" s="8">
        <v>52.888889999999996</v>
      </c>
      <c r="E28" s="6">
        <v>0</v>
      </c>
      <c r="F28" s="6">
        <v>7.6</v>
      </c>
      <c r="G28" s="6">
        <v>0.5</v>
      </c>
      <c r="H28" s="8">
        <f>D28+E28+F28-G28</f>
        <v>59.988889999999998</v>
      </c>
      <c r="I28" s="5" t="s">
        <v>197</v>
      </c>
      <c r="J28" s="12" t="s">
        <v>200</v>
      </c>
    </row>
    <row r="29" spans="1:10" ht="27">
      <c r="A29" s="6">
        <v>27</v>
      </c>
      <c r="B29" s="6" t="s">
        <v>16</v>
      </c>
      <c r="C29" s="7" t="s">
        <v>17</v>
      </c>
      <c r="D29" s="8">
        <v>51.688890000000001</v>
      </c>
      <c r="E29" s="6">
        <v>0.64</v>
      </c>
      <c r="F29" s="6">
        <v>7.6</v>
      </c>
      <c r="G29" s="6"/>
      <c r="H29" s="8">
        <f>D29+E29+F29-G29</f>
        <v>59.928890000000003</v>
      </c>
      <c r="I29" s="5" t="s">
        <v>182</v>
      </c>
      <c r="J29" s="12" t="s">
        <v>200</v>
      </c>
    </row>
    <row r="30" spans="1:10" ht="27">
      <c r="A30" s="6">
        <v>28</v>
      </c>
      <c r="B30" s="6" t="s">
        <v>10</v>
      </c>
      <c r="C30" s="7" t="s">
        <v>11</v>
      </c>
      <c r="D30" s="8">
        <v>49.466664000000002</v>
      </c>
      <c r="E30" s="6">
        <v>0</v>
      </c>
      <c r="F30" s="6">
        <v>10.42</v>
      </c>
      <c r="G30" s="6"/>
      <c r="H30" s="8">
        <f>D30+E30+F30-G30</f>
        <v>59.886664000000003</v>
      </c>
      <c r="I30" s="5" t="s">
        <v>189</v>
      </c>
      <c r="J30" s="12" t="s">
        <v>200</v>
      </c>
    </row>
    <row r="31" spans="1:10" ht="27">
      <c r="A31" s="6">
        <v>30</v>
      </c>
      <c r="B31" s="6" t="s">
        <v>32</v>
      </c>
      <c r="C31" s="7" t="s">
        <v>33</v>
      </c>
      <c r="D31" s="8">
        <v>52.022219999999997</v>
      </c>
      <c r="E31" s="6">
        <v>0.54</v>
      </c>
      <c r="F31" s="6">
        <v>7.07</v>
      </c>
      <c r="G31" s="6"/>
      <c r="H31" s="8">
        <f>D31+E31+F31-G31</f>
        <v>59.632219999999997</v>
      </c>
      <c r="I31" s="5" t="s">
        <v>149</v>
      </c>
      <c r="J31" s="12" t="s">
        <v>200</v>
      </c>
    </row>
    <row r="32" spans="1:10" ht="15">
      <c r="A32" s="6">
        <v>31</v>
      </c>
      <c r="B32" s="6" t="s">
        <v>14</v>
      </c>
      <c r="C32" s="7" t="s">
        <v>15</v>
      </c>
      <c r="D32" s="8">
        <v>51.111114000000001</v>
      </c>
      <c r="E32" s="6">
        <v>0</v>
      </c>
      <c r="F32" s="6">
        <v>8.42</v>
      </c>
      <c r="G32" s="6"/>
      <c r="H32" s="8">
        <f>D32+E32+F32-G32</f>
        <v>59.531114000000002</v>
      </c>
      <c r="I32" s="5" t="s">
        <v>144</v>
      </c>
      <c r="J32" s="12" t="s">
        <v>200</v>
      </c>
    </row>
    <row r="33" spans="1:10" ht="15">
      <c r="A33" s="6">
        <v>32</v>
      </c>
      <c r="B33" s="6" t="s">
        <v>38</v>
      </c>
      <c r="C33" s="7" t="s">
        <v>39</v>
      </c>
      <c r="D33" s="8">
        <v>52.885715999999995</v>
      </c>
      <c r="E33" s="6">
        <v>0</v>
      </c>
      <c r="F33" s="6">
        <v>6.6</v>
      </c>
      <c r="G33" s="6"/>
      <c r="H33" s="8">
        <f>D33+E33+F33-G33</f>
        <v>59.485715999999996</v>
      </c>
      <c r="I33" s="5" t="s">
        <v>145</v>
      </c>
      <c r="J33" s="12" t="s">
        <v>200</v>
      </c>
    </row>
    <row r="34" spans="1:10" ht="15">
      <c r="A34" s="6">
        <v>33</v>
      </c>
      <c r="B34" s="6" t="s">
        <v>94</v>
      </c>
      <c r="C34" s="7" t="s">
        <v>95</v>
      </c>
      <c r="D34" s="8">
        <v>51.400001999999994</v>
      </c>
      <c r="E34" s="6">
        <v>6</v>
      </c>
      <c r="F34" s="6">
        <v>2.02</v>
      </c>
      <c r="G34" s="6"/>
      <c r="H34" s="8">
        <f>D34+E34+F34-G34</f>
        <v>59.420001999999997</v>
      </c>
      <c r="I34" s="5" t="s">
        <v>168</v>
      </c>
      <c r="J34" s="12" t="s">
        <v>200</v>
      </c>
    </row>
    <row r="35" spans="1:10" ht="27">
      <c r="A35" s="6">
        <v>34</v>
      </c>
      <c r="B35" s="6" t="s">
        <v>118</v>
      </c>
      <c r="C35" s="7" t="s">
        <v>119</v>
      </c>
      <c r="D35" s="8">
        <v>50.822219999999994</v>
      </c>
      <c r="E35" s="6">
        <v>0.72</v>
      </c>
      <c r="F35" s="6">
        <v>7.6</v>
      </c>
      <c r="G35" s="6"/>
      <c r="H35" s="8">
        <f>D35+E35+F35-G35</f>
        <v>59.142219999999995</v>
      </c>
      <c r="I35" s="5" t="s">
        <v>183</v>
      </c>
      <c r="J35" s="12" t="s">
        <v>212</v>
      </c>
    </row>
    <row r="36" spans="1:10" ht="15">
      <c r="A36" s="6">
        <v>35</v>
      </c>
      <c r="B36" s="6" t="s">
        <v>46</v>
      </c>
      <c r="C36" s="7" t="s">
        <v>47</v>
      </c>
      <c r="D36" s="8">
        <v>52.488888000000003</v>
      </c>
      <c r="E36" s="6">
        <v>0</v>
      </c>
      <c r="F36" s="6">
        <v>6.6</v>
      </c>
      <c r="G36" s="6"/>
      <c r="H36" s="8">
        <f>D36+E36+F36-G36</f>
        <v>59.088888000000004</v>
      </c>
      <c r="I36" s="5" t="s">
        <v>145</v>
      </c>
      <c r="J36" s="12" t="s">
        <v>201</v>
      </c>
    </row>
    <row r="37" spans="1:10" ht="27">
      <c r="A37" s="6">
        <v>36</v>
      </c>
      <c r="B37" s="6" t="s">
        <v>28</v>
      </c>
      <c r="C37" s="7" t="s">
        <v>29</v>
      </c>
      <c r="D37" s="8">
        <v>50.772413999999998</v>
      </c>
      <c r="E37" s="6">
        <v>1.7</v>
      </c>
      <c r="F37" s="6">
        <v>6.6</v>
      </c>
      <c r="G37" s="6"/>
      <c r="H37" s="8">
        <f>D37+E37+F37-G37</f>
        <v>59.072414000000002</v>
      </c>
      <c r="I37" s="5" t="s">
        <v>147</v>
      </c>
      <c r="J37" s="12" t="s">
        <v>201</v>
      </c>
    </row>
    <row r="38" spans="1:10" ht="105.75" customHeight="1">
      <c r="A38" s="6">
        <v>37</v>
      </c>
      <c r="B38" s="6" t="s">
        <v>92</v>
      </c>
      <c r="C38" s="7" t="s">
        <v>93</v>
      </c>
      <c r="D38" s="8">
        <v>52.32414</v>
      </c>
      <c r="E38" s="6">
        <v>0</v>
      </c>
      <c r="F38" s="6">
        <v>6.6</v>
      </c>
      <c r="G38" s="6"/>
      <c r="H38" s="8">
        <f>D38+E38+F38-G38</f>
        <v>58.924140000000001</v>
      </c>
      <c r="I38" s="5" t="s">
        <v>145</v>
      </c>
      <c r="J38" s="12" t="s">
        <v>201</v>
      </c>
    </row>
    <row r="39" spans="1:10" ht="15">
      <c r="A39" s="6">
        <v>38</v>
      </c>
      <c r="B39" s="6" t="s">
        <v>26</v>
      </c>
      <c r="C39" s="7" t="s">
        <v>27</v>
      </c>
      <c r="D39" s="8">
        <v>52.222224000000004</v>
      </c>
      <c r="E39" s="6">
        <v>0</v>
      </c>
      <c r="F39" s="6">
        <v>6.6</v>
      </c>
      <c r="G39" s="6"/>
      <c r="H39" s="8">
        <f>D39+E39+F39-G39</f>
        <v>58.822224000000006</v>
      </c>
      <c r="I39" s="5" t="s">
        <v>145</v>
      </c>
      <c r="J39" s="12" t="s">
        <v>201</v>
      </c>
    </row>
    <row r="40" spans="1:10" ht="27">
      <c r="A40" s="6">
        <v>39</v>
      </c>
      <c r="B40" s="6" t="s">
        <v>82</v>
      </c>
      <c r="C40" s="7" t="s">
        <v>83</v>
      </c>
      <c r="D40" s="8">
        <v>51.6</v>
      </c>
      <c r="E40" s="6">
        <v>0.48</v>
      </c>
      <c r="F40" s="6">
        <v>6.6</v>
      </c>
      <c r="G40" s="6"/>
      <c r="H40" s="8">
        <f>D40+E40+F40-G40</f>
        <v>58.68</v>
      </c>
      <c r="I40" s="5" t="s">
        <v>165</v>
      </c>
      <c r="J40" s="12" t="s">
        <v>201</v>
      </c>
    </row>
    <row r="41" spans="1:10" ht="27">
      <c r="A41" s="6">
        <v>29</v>
      </c>
      <c r="B41" s="6" t="s">
        <v>42</v>
      </c>
      <c r="C41" s="7" t="s">
        <v>43</v>
      </c>
      <c r="D41" s="8">
        <v>51</v>
      </c>
      <c r="E41" s="6">
        <v>0.54</v>
      </c>
      <c r="F41" s="6">
        <v>7.12</v>
      </c>
      <c r="G41" s="6"/>
      <c r="H41" s="8">
        <f>D41+E41+F41-G41</f>
        <v>58.66</v>
      </c>
      <c r="I41" s="5" t="s">
        <v>211</v>
      </c>
      <c r="J41" s="12" t="s">
        <v>201</v>
      </c>
    </row>
    <row r="42" spans="1:10" ht="15">
      <c r="A42" s="6">
        <v>40</v>
      </c>
      <c r="B42" s="6" t="s">
        <v>66</v>
      </c>
      <c r="C42" s="7" t="s">
        <v>67</v>
      </c>
      <c r="D42" s="8">
        <v>54.021425999999998</v>
      </c>
      <c r="E42" s="6">
        <v>0</v>
      </c>
      <c r="F42" s="6">
        <v>4.22</v>
      </c>
      <c r="G42" s="6"/>
      <c r="H42" s="8">
        <f>D42+E42+F42-G42</f>
        <v>58.241425999999997</v>
      </c>
      <c r="I42" s="5" t="s">
        <v>159</v>
      </c>
      <c r="J42" s="12" t="s">
        <v>201</v>
      </c>
    </row>
    <row r="43" spans="1:10" ht="15">
      <c r="A43" s="6">
        <v>41</v>
      </c>
      <c r="B43" s="6" t="s">
        <v>44</v>
      </c>
      <c r="C43" s="7" t="s">
        <v>45</v>
      </c>
      <c r="D43" s="8">
        <v>52.000001999999995</v>
      </c>
      <c r="E43" s="6">
        <v>0</v>
      </c>
      <c r="F43" s="6">
        <v>6.1</v>
      </c>
      <c r="G43" s="6"/>
      <c r="H43" s="8">
        <f>D43+E43+F43-G43</f>
        <v>58.100001999999996</v>
      </c>
      <c r="I43" s="5" t="s">
        <v>153</v>
      </c>
      <c r="J43" s="12" t="s">
        <v>201</v>
      </c>
    </row>
    <row r="44" spans="1:10" ht="27">
      <c r="A44" s="6">
        <v>42</v>
      </c>
      <c r="B44" s="6" t="s">
        <v>60</v>
      </c>
      <c r="C44" s="7" t="s">
        <v>61</v>
      </c>
      <c r="D44" s="8">
        <v>50.648274000000001</v>
      </c>
      <c r="E44" s="6">
        <v>0.48</v>
      </c>
      <c r="F44" s="6">
        <v>6.57</v>
      </c>
      <c r="G44" s="6"/>
      <c r="H44" s="8">
        <f>D44+E44+F44-G44</f>
        <v>57.698273999999998</v>
      </c>
      <c r="I44" s="5" t="s">
        <v>158</v>
      </c>
      <c r="J44" s="12" t="s">
        <v>201</v>
      </c>
    </row>
    <row r="45" spans="1:10" ht="27">
      <c r="A45" s="6">
        <v>43</v>
      </c>
      <c r="B45" s="6" t="s">
        <v>110</v>
      </c>
      <c r="C45" s="7" t="s">
        <v>111</v>
      </c>
      <c r="D45" s="8">
        <v>49.777775999999996</v>
      </c>
      <c r="E45" s="6">
        <v>0</v>
      </c>
      <c r="F45" s="6">
        <v>7.6</v>
      </c>
      <c r="G45" s="6"/>
      <c r="H45" s="8">
        <f>D45+E45+F45-G45</f>
        <v>57.377775999999997</v>
      </c>
      <c r="I45" s="5" t="s">
        <v>186</v>
      </c>
      <c r="J45" s="12" t="s">
        <v>201</v>
      </c>
    </row>
    <row r="46" spans="1:10" ht="15">
      <c r="A46" s="6">
        <v>44</v>
      </c>
      <c r="B46" s="6" t="s">
        <v>30</v>
      </c>
      <c r="C46" s="7" t="s">
        <v>31</v>
      </c>
      <c r="D46" s="8">
        <v>48.822221999999996</v>
      </c>
      <c r="E46" s="6">
        <v>7</v>
      </c>
      <c r="F46" s="6">
        <v>1.5</v>
      </c>
      <c r="G46" s="6"/>
      <c r="H46" s="8">
        <f>D46+E46+F46-G46</f>
        <v>57.322221999999996</v>
      </c>
      <c r="I46" s="5" t="s">
        <v>148</v>
      </c>
      <c r="J46" s="12" t="s">
        <v>201</v>
      </c>
    </row>
    <row r="47" spans="1:10" ht="15">
      <c r="A47" s="6">
        <v>45</v>
      </c>
      <c r="B47" s="6" t="s">
        <v>52</v>
      </c>
      <c r="C47" s="7" t="s">
        <v>53</v>
      </c>
      <c r="D47" s="8">
        <v>51.511109999999995</v>
      </c>
      <c r="E47" s="6">
        <v>0</v>
      </c>
      <c r="F47" s="6">
        <v>5</v>
      </c>
      <c r="G47" s="6">
        <v>1</v>
      </c>
      <c r="H47" s="8">
        <f>D47+E47+F47-G47</f>
        <v>55.511109999999995</v>
      </c>
      <c r="I47" s="5" t="s">
        <v>155</v>
      </c>
      <c r="J47" s="12" t="s">
        <v>201</v>
      </c>
    </row>
    <row r="48" spans="1:10" ht="27">
      <c r="A48" s="6">
        <v>46</v>
      </c>
      <c r="B48" s="6" t="s">
        <v>56</v>
      </c>
      <c r="C48" s="7" t="s">
        <v>57</v>
      </c>
      <c r="D48" s="8">
        <v>52.088885999999995</v>
      </c>
      <c r="E48" s="6">
        <v>0.32</v>
      </c>
      <c r="F48" s="6">
        <v>2.42</v>
      </c>
      <c r="G48" s="6"/>
      <c r="H48" s="8">
        <f>D48+E48+F48-G48</f>
        <v>54.828885999999997</v>
      </c>
      <c r="I48" s="5" t="s">
        <v>157</v>
      </c>
      <c r="J48" s="12" t="s">
        <v>201</v>
      </c>
    </row>
    <row r="49" spans="1:10" ht="15">
      <c r="A49" s="6">
        <v>47</v>
      </c>
      <c r="B49" s="6" t="s">
        <v>122</v>
      </c>
      <c r="C49" s="7" t="s">
        <v>123</v>
      </c>
      <c r="D49" s="8">
        <v>51.044442000000004</v>
      </c>
      <c r="E49" s="6">
        <v>2</v>
      </c>
      <c r="F49" s="6">
        <v>1.77</v>
      </c>
      <c r="G49" s="6"/>
      <c r="H49" s="8">
        <f>D49+E49+F49-G49</f>
        <v>54.814442000000007</v>
      </c>
      <c r="I49" s="5" t="s">
        <v>175</v>
      </c>
      <c r="J49" s="12" t="s">
        <v>201</v>
      </c>
    </row>
    <row r="50" spans="1:10" ht="15">
      <c r="A50" s="6">
        <v>48</v>
      </c>
      <c r="B50" s="6" t="s">
        <v>58</v>
      </c>
      <c r="C50" s="7" t="s">
        <v>59</v>
      </c>
      <c r="D50" s="8">
        <v>52.5</v>
      </c>
      <c r="E50" s="6">
        <v>0</v>
      </c>
      <c r="F50" s="6">
        <v>2.27</v>
      </c>
      <c r="G50" s="6"/>
      <c r="H50" s="8">
        <f>D50+E50+F50-G50</f>
        <v>54.77</v>
      </c>
      <c r="I50" s="5" t="s">
        <v>154</v>
      </c>
      <c r="J50" s="12" t="s">
        <v>201</v>
      </c>
    </row>
    <row r="51" spans="1:10" ht="27">
      <c r="A51" s="6">
        <v>49</v>
      </c>
      <c r="B51" s="6" t="s">
        <v>76</v>
      </c>
      <c r="C51" s="7" t="s">
        <v>77</v>
      </c>
      <c r="D51" s="8">
        <v>49.044443999999999</v>
      </c>
      <c r="E51" s="6">
        <v>0</v>
      </c>
      <c r="F51" s="6">
        <v>5.6</v>
      </c>
      <c r="G51" s="6"/>
      <c r="H51" s="8">
        <f>D51+E51+F51-G51</f>
        <v>54.644444</v>
      </c>
      <c r="I51" s="5" t="s">
        <v>163</v>
      </c>
      <c r="J51" s="12" t="s">
        <v>201</v>
      </c>
    </row>
    <row r="52" spans="1:10" ht="27">
      <c r="A52" s="6">
        <v>50</v>
      </c>
      <c r="B52" s="6" t="s">
        <v>120</v>
      </c>
      <c r="C52" s="7" t="s">
        <v>121</v>
      </c>
      <c r="D52" s="8">
        <v>51.511109999999995</v>
      </c>
      <c r="E52" s="6">
        <v>0</v>
      </c>
      <c r="F52" s="6">
        <v>3.0700000000000003</v>
      </c>
      <c r="G52" s="6"/>
      <c r="H52" s="8">
        <f>D52+E52+F52-G52</f>
        <v>54.581109999999995</v>
      </c>
      <c r="I52" s="5" t="s">
        <v>187</v>
      </c>
      <c r="J52" s="12" t="s">
        <v>201</v>
      </c>
    </row>
    <row r="53" spans="1:10" ht="15">
      <c r="A53" s="6">
        <v>51</v>
      </c>
      <c r="B53" s="6" t="s">
        <v>130</v>
      </c>
      <c r="C53" s="7" t="s">
        <v>131</v>
      </c>
      <c r="D53" s="8">
        <v>52.044443999999999</v>
      </c>
      <c r="E53" s="6">
        <v>0</v>
      </c>
      <c r="F53" s="6">
        <v>2.2200000000000002</v>
      </c>
      <c r="G53" s="6"/>
      <c r="H53" s="8">
        <f>D53+E53+F53-G53</f>
        <v>54.264443999999997</v>
      </c>
      <c r="I53" s="5" t="s">
        <v>177</v>
      </c>
      <c r="J53" s="12" t="s">
        <v>201</v>
      </c>
    </row>
    <row r="54" spans="1:10" ht="15">
      <c r="A54" s="6">
        <v>52</v>
      </c>
      <c r="B54" s="6" t="s">
        <v>116</v>
      </c>
      <c r="C54" s="7" t="s">
        <v>117</v>
      </c>
      <c r="D54" s="8">
        <v>52.333331999999992</v>
      </c>
      <c r="E54" s="6">
        <v>0</v>
      </c>
      <c r="F54" s="6">
        <v>1.9000000000000001</v>
      </c>
      <c r="G54" s="6"/>
      <c r="H54" s="8">
        <f>D54+E54+F54-G54</f>
        <v>54.23333199999999</v>
      </c>
      <c r="I54" s="5" t="s">
        <v>174</v>
      </c>
      <c r="J54" s="12" t="s">
        <v>201</v>
      </c>
    </row>
    <row r="55" spans="1:10" ht="15">
      <c r="A55" s="6">
        <v>53</v>
      </c>
      <c r="B55" s="6" t="s">
        <v>68</v>
      </c>
      <c r="C55" s="7" t="s">
        <v>69</v>
      </c>
      <c r="D55" s="8">
        <v>51.471425999999994</v>
      </c>
      <c r="E55" s="6">
        <v>0</v>
      </c>
      <c r="F55" s="6">
        <v>2.6500000000000004</v>
      </c>
      <c r="G55" s="6"/>
      <c r="H55" s="8">
        <f>D55+E55+F55-G55</f>
        <v>54.121425999999992</v>
      </c>
      <c r="I55" s="5" t="s">
        <v>160</v>
      </c>
      <c r="J55" s="12" t="s">
        <v>201</v>
      </c>
    </row>
    <row r="56" spans="1:10" ht="15">
      <c r="A56" s="6">
        <v>54</v>
      </c>
      <c r="B56" s="6" t="s">
        <v>106</v>
      </c>
      <c r="C56" s="7" t="s">
        <v>107</v>
      </c>
      <c r="D56" s="8">
        <v>51.268967999999994</v>
      </c>
      <c r="E56" s="6">
        <v>0</v>
      </c>
      <c r="F56" s="6">
        <v>2.67</v>
      </c>
      <c r="G56" s="6"/>
      <c r="H56" s="8">
        <f>D56+E56+F56-G56</f>
        <v>53.938967999999996</v>
      </c>
      <c r="I56" s="5" t="s">
        <v>171</v>
      </c>
      <c r="J56" s="12" t="s">
        <v>201</v>
      </c>
    </row>
    <row r="57" spans="1:10" ht="27">
      <c r="A57" s="6">
        <v>55</v>
      </c>
      <c r="B57" s="6" t="s">
        <v>40</v>
      </c>
      <c r="C57" s="7" t="s">
        <v>41</v>
      </c>
      <c r="D57" s="8">
        <v>49.155557999999992</v>
      </c>
      <c r="E57" s="6">
        <v>0.36</v>
      </c>
      <c r="F57" s="6">
        <v>4.0199999999999996</v>
      </c>
      <c r="G57" s="6"/>
      <c r="H57" s="8">
        <f>D57+E57+F57-G57</f>
        <v>53.535557999999995</v>
      </c>
      <c r="I57" s="5" t="s">
        <v>152</v>
      </c>
      <c r="J57" s="12" t="s">
        <v>201</v>
      </c>
    </row>
    <row r="58" spans="1:10" ht="15">
      <c r="A58" s="6">
        <v>56</v>
      </c>
      <c r="B58" s="6" t="s">
        <v>124</v>
      </c>
      <c r="C58" s="7" t="s">
        <v>125</v>
      </c>
      <c r="D58" s="8">
        <v>49.307141999999992</v>
      </c>
      <c r="E58" s="6">
        <v>0</v>
      </c>
      <c r="F58" s="6">
        <v>3.87</v>
      </c>
      <c r="G58" s="6"/>
      <c r="H58" s="8">
        <f>D58+E58+F58-G58</f>
        <v>53.177141999999989</v>
      </c>
      <c r="I58" s="5" t="s">
        <v>176</v>
      </c>
      <c r="J58" s="12" t="s">
        <v>201</v>
      </c>
    </row>
    <row r="59" spans="1:10" ht="15">
      <c r="A59" s="6">
        <v>57</v>
      </c>
      <c r="B59" s="6" t="s">
        <v>134</v>
      </c>
      <c r="C59" s="7" t="s">
        <v>135</v>
      </c>
      <c r="D59" s="8">
        <v>51.193548</v>
      </c>
      <c r="E59" s="6">
        <v>0</v>
      </c>
      <c r="F59" s="6">
        <v>1.75</v>
      </c>
      <c r="G59" s="6"/>
      <c r="H59" s="8">
        <f>D59+E59+F59-G59</f>
        <v>52.943548</v>
      </c>
      <c r="I59" s="5" t="s">
        <v>178</v>
      </c>
      <c r="J59" s="12" t="s">
        <v>201</v>
      </c>
    </row>
    <row r="60" spans="1:10" ht="15">
      <c r="A60" s="6">
        <v>58</v>
      </c>
      <c r="B60" s="6" t="s">
        <v>102</v>
      </c>
      <c r="C60" s="7" t="s">
        <v>103</v>
      </c>
      <c r="D60" s="8">
        <v>51.333335999999996</v>
      </c>
      <c r="E60" s="6">
        <v>0</v>
      </c>
      <c r="F60" s="6">
        <v>1.6</v>
      </c>
      <c r="G60" s="6"/>
      <c r="H60" s="8">
        <f>D60+E60+F60-G60</f>
        <v>52.933335999999997</v>
      </c>
      <c r="I60" s="5" t="s">
        <v>170</v>
      </c>
      <c r="J60" s="12" t="s">
        <v>201</v>
      </c>
    </row>
    <row r="61" spans="1:10" ht="15">
      <c r="A61" s="6">
        <v>59</v>
      </c>
      <c r="B61" s="6" t="s">
        <v>108</v>
      </c>
      <c r="C61" s="7" t="s">
        <v>109</v>
      </c>
      <c r="D61" s="8">
        <v>50.422224</v>
      </c>
      <c r="E61" s="6">
        <v>0</v>
      </c>
      <c r="F61" s="6">
        <v>2.3200000000000003</v>
      </c>
      <c r="G61" s="6"/>
      <c r="H61" s="8">
        <f>D61+E61+F61-G61</f>
        <v>52.742224</v>
      </c>
      <c r="I61" s="5" t="s">
        <v>172</v>
      </c>
      <c r="J61" s="12" t="s">
        <v>201</v>
      </c>
    </row>
    <row r="62" spans="1:10" ht="15">
      <c r="A62" s="6">
        <v>60</v>
      </c>
      <c r="B62" s="6" t="s">
        <v>88</v>
      </c>
      <c r="C62" s="7" t="s">
        <v>89</v>
      </c>
      <c r="D62" s="8">
        <v>50.586203999999995</v>
      </c>
      <c r="E62" s="6">
        <v>0</v>
      </c>
      <c r="F62" s="6">
        <v>1.9700000000000002</v>
      </c>
      <c r="G62" s="6"/>
      <c r="H62" s="8">
        <f>D62+E62+F62-G62</f>
        <v>52.556203999999994</v>
      </c>
      <c r="I62" s="5" t="s">
        <v>151</v>
      </c>
      <c r="J62" s="12" t="s">
        <v>201</v>
      </c>
    </row>
    <row r="63" spans="1:10" ht="15">
      <c r="A63" s="6">
        <v>61</v>
      </c>
      <c r="B63" s="6" t="s">
        <v>50</v>
      </c>
      <c r="C63" s="7" t="s">
        <v>51</v>
      </c>
      <c r="D63" s="8">
        <v>50.200001999999998</v>
      </c>
      <c r="E63" s="6">
        <v>0</v>
      </c>
      <c r="F63" s="6">
        <v>2.27</v>
      </c>
      <c r="G63" s="6"/>
      <c r="H63" s="8">
        <f>D63+E63+F63-G63</f>
        <v>52.470002000000001</v>
      </c>
      <c r="I63" s="5" t="s">
        <v>154</v>
      </c>
      <c r="J63" s="12" t="s">
        <v>201</v>
      </c>
    </row>
    <row r="64" spans="1:10" ht="27">
      <c r="A64" s="6">
        <v>62</v>
      </c>
      <c r="B64" s="6" t="s">
        <v>132</v>
      </c>
      <c r="C64" s="7" t="s">
        <v>133</v>
      </c>
      <c r="D64" s="8">
        <v>48.115788000000002</v>
      </c>
      <c r="E64" s="6">
        <v>0</v>
      </c>
      <c r="F64" s="6">
        <v>3.45</v>
      </c>
      <c r="G64" s="6"/>
      <c r="H64" s="8">
        <f>D64+E64+F64-G64</f>
        <v>51.565788000000005</v>
      </c>
      <c r="I64" s="5" t="s">
        <v>185</v>
      </c>
      <c r="J64" s="12" t="s">
        <v>201</v>
      </c>
    </row>
    <row r="65" spans="1:10" ht="15">
      <c r="A65" s="6">
        <v>63</v>
      </c>
      <c r="B65" s="6" t="s">
        <v>20</v>
      </c>
      <c r="C65" s="7" t="s">
        <v>21</v>
      </c>
      <c r="D65" s="8">
        <v>51.041381999999992</v>
      </c>
      <c r="E65" s="6">
        <v>0</v>
      </c>
      <c r="F65" s="6">
        <v>0.47000000000000003</v>
      </c>
      <c r="G65" s="6"/>
      <c r="H65" s="8">
        <f>D65+E65+F65-G65</f>
        <v>51.51138199999999</v>
      </c>
      <c r="I65" s="5" t="s">
        <v>146</v>
      </c>
      <c r="J65" s="12" t="s">
        <v>201</v>
      </c>
    </row>
    <row r="66" spans="1:10" ht="15">
      <c r="A66" s="6">
        <v>64</v>
      </c>
      <c r="B66" s="6" t="s">
        <v>86</v>
      </c>
      <c r="C66" s="7" t="s">
        <v>87</v>
      </c>
      <c r="D66" s="8">
        <v>50.644445999999995</v>
      </c>
      <c r="E66" s="6">
        <v>0</v>
      </c>
      <c r="F66" s="6">
        <v>0.82000000000000006</v>
      </c>
      <c r="G66" s="6"/>
      <c r="H66" s="8">
        <f>D66+E66+F66-G66</f>
        <v>51.464445999999995</v>
      </c>
      <c r="I66" s="5" t="s">
        <v>166</v>
      </c>
      <c r="J66" s="12" t="s">
        <v>201</v>
      </c>
    </row>
    <row r="67" spans="1:10" ht="15">
      <c r="A67" s="6">
        <v>65</v>
      </c>
      <c r="B67" s="6" t="s">
        <v>36</v>
      </c>
      <c r="C67" s="7" t="s">
        <v>37</v>
      </c>
      <c r="D67" s="8">
        <v>49.377780000000001</v>
      </c>
      <c r="E67" s="6">
        <v>0</v>
      </c>
      <c r="F67" s="6">
        <v>1.9700000000000002</v>
      </c>
      <c r="G67" s="6"/>
      <c r="H67" s="8">
        <f>D67+E67+F67-G67</f>
        <v>51.34778</v>
      </c>
      <c r="I67" s="5" t="s">
        <v>151</v>
      </c>
      <c r="J67" s="12" t="s">
        <v>201</v>
      </c>
    </row>
    <row r="68" spans="1:10" ht="15">
      <c r="A68" s="6">
        <v>66</v>
      </c>
      <c r="B68" s="6" t="s">
        <v>96</v>
      </c>
      <c r="C68" s="7" t="s">
        <v>97</v>
      </c>
      <c r="D68" s="8">
        <v>47.586203999999995</v>
      </c>
      <c r="E68" s="6">
        <v>0</v>
      </c>
      <c r="F68" s="6">
        <v>4.07</v>
      </c>
      <c r="G68" s="6">
        <v>0.5</v>
      </c>
      <c r="H68" s="8">
        <f>D68+E68+F68-G68</f>
        <v>51.156203999999995</v>
      </c>
      <c r="I68" s="5" t="s">
        <v>169</v>
      </c>
      <c r="J68" s="12" t="s">
        <v>201</v>
      </c>
    </row>
    <row r="69" spans="1:10" ht="15">
      <c r="A69" s="6">
        <v>67</v>
      </c>
      <c r="B69" s="6" t="s">
        <v>34</v>
      </c>
      <c r="C69" s="7" t="s">
        <v>35</v>
      </c>
      <c r="D69" s="8">
        <v>50.922581999999998</v>
      </c>
      <c r="E69" s="6">
        <v>0</v>
      </c>
      <c r="F69" s="6">
        <v>0.1</v>
      </c>
      <c r="G69" s="6"/>
      <c r="H69" s="8">
        <f>D69+E69+F69-G69</f>
        <v>51.022582</v>
      </c>
      <c r="I69" s="5" t="s">
        <v>150</v>
      </c>
      <c r="J69" s="12" t="s">
        <v>201</v>
      </c>
    </row>
    <row r="70" spans="1:10" ht="15">
      <c r="A70" s="6">
        <v>68</v>
      </c>
      <c r="B70" s="6" t="s">
        <v>143</v>
      </c>
      <c r="C70" s="7" t="s">
        <v>142</v>
      </c>
      <c r="D70" s="8">
        <v>48.3</v>
      </c>
      <c r="E70" s="6">
        <v>0</v>
      </c>
      <c r="F70" s="6">
        <v>0</v>
      </c>
      <c r="G70" s="6"/>
      <c r="H70" s="8">
        <f>D70+E70+F70-G70</f>
        <v>48.3</v>
      </c>
      <c r="I70" s="5"/>
      <c r="J70" s="12" t="s">
        <v>201</v>
      </c>
    </row>
  </sheetData>
  <autoFilter ref="A2:I52">
    <sortState ref="A3:I52">
      <sortCondition ref="B2:B52"/>
    </sortState>
  </autoFilter>
  <sortState ref="A3:J70">
    <sortCondition descending="1" ref="H3"/>
  </sortState>
  <mergeCells count="1">
    <mergeCell ref="A1:J1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landscape" r:id="rId1"/>
  <headerFooter>
    <oddFooter>&amp;L一等奖学金13人，二等奖学金20人，三等奖学金35人。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2017-09-15T08:16:17Z</cp:lastPrinted>
  <dcterms:created xsi:type="dcterms:W3CDTF">2006-09-16T00:00:00Z</dcterms:created>
  <dcterms:modified xsi:type="dcterms:W3CDTF">2022-10-12T11:03:14Z</dcterms:modified>
</cp:coreProperties>
</file>