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-105" yWindow="-105" windowWidth="19425" windowHeight="10425"/>
  </bookViews>
  <sheets>
    <sheet name="评审版" sheetId="3" r:id="rId1"/>
    <sheet name="Sheet2" sheetId="5" r:id="rId2"/>
    <sheet name="Sheet1" sheetId="4" r:id="rId3"/>
  </sheets>
  <definedNames>
    <definedName name="_xlnm._FilterDatabase" localSheetId="0" hidden="1">评审版!$A$2:$K$20</definedName>
    <definedName name="_xlnm.Print_Titles" localSheetId="0">评审版!$1:$2</definedName>
  </definedNames>
  <calcPr calcId="125725"/>
</workbook>
</file>

<file path=xl/calcChain.xml><?xml version="1.0" encoding="utf-8"?>
<calcChain xmlns="http://schemas.openxmlformats.org/spreadsheetml/2006/main">
  <c r="H6" i="3"/>
  <c r="H13" l="1"/>
  <c r="H18" l="1"/>
  <c r="H8"/>
  <c r="H4"/>
  <c r="H7"/>
  <c r="F12"/>
  <c r="H12" s="1"/>
  <c r="F19" i="5"/>
  <c r="F18"/>
  <c r="F17"/>
  <c r="F16"/>
  <c r="F15"/>
  <c r="F14"/>
  <c r="F13"/>
  <c r="F12"/>
  <c r="F11"/>
  <c r="F10"/>
  <c r="F9"/>
  <c r="F8"/>
  <c r="F7"/>
  <c r="F6"/>
  <c r="F5"/>
  <c r="F4"/>
  <c r="F3"/>
  <c r="F2"/>
  <c r="H20" i="3"/>
  <c r="Q21" i="4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H5" i="3"/>
  <c r="H15"/>
  <c r="H14"/>
  <c r="H3"/>
  <c r="H17"/>
  <c r="H9"/>
  <c r="H11"/>
</calcChain>
</file>

<file path=xl/sharedStrings.xml><?xml version="1.0" encoding="utf-8"?>
<sst xmlns="http://schemas.openxmlformats.org/spreadsheetml/2006/main" count="191" uniqueCount="112">
  <si>
    <t>学号</t>
    <phoneticPr fontId="3" type="noConversion"/>
  </si>
  <si>
    <t>姓名</t>
    <phoneticPr fontId="3" type="noConversion"/>
  </si>
  <si>
    <t>加分项目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</si>
  <si>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</si>
  <si>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</si>
  <si>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</si>
  <si>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</si>
  <si>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合计</t>
    <phoneticPr fontId="2" type="noConversion"/>
  </si>
  <si>
    <t>B121240001</t>
  </si>
  <si>
    <t>陈海燕</t>
  </si>
  <si>
    <t>B121240002</t>
  </si>
  <si>
    <t>杨超</t>
  </si>
  <si>
    <t>B121240003</t>
  </si>
  <si>
    <t>张庆迎</t>
  </si>
  <si>
    <t>B121240004</t>
  </si>
  <si>
    <t>张志成</t>
  </si>
  <si>
    <t>B221240001</t>
  </si>
  <si>
    <t>董泽宇</t>
  </si>
  <si>
    <t>B221240002</t>
  </si>
  <si>
    <t>高珊珊</t>
  </si>
  <si>
    <t>刘培宇</t>
  </si>
  <si>
    <t>B221240004</t>
  </si>
  <si>
    <t>孙雪莹</t>
  </si>
  <si>
    <t>B221240005</t>
  </si>
  <si>
    <t>吴玉杰</t>
  </si>
  <si>
    <t>B221240006</t>
  </si>
  <si>
    <t>张凯</t>
  </si>
  <si>
    <t>B221240007</t>
  </si>
  <si>
    <t>张鑫</t>
  </si>
  <si>
    <t>B221240008</t>
  </si>
  <si>
    <t>张宇</t>
  </si>
  <si>
    <t>B221240009</t>
  </si>
  <si>
    <t>赵锦玮</t>
  </si>
  <si>
    <t>B221240010</t>
  </si>
  <si>
    <t>姜坤</t>
  </si>
  <si>
    <t>陈颖</t>
  </si>
  <si>
    <t>B621240001</t>
  </si>
  <si>
    <t>姬铭泽</t>
  </si>
  <si>
    <t>B621240002</t>
  </si>
  <si>
    <t>贾庆伟</t>
  </si>
  <si>
    <t>B621240003</t>
  </si>
  <si>
    <t>宋金宝</t>
  </si>
  <si>
    <t>B621240004</t>
  </si>
  <si>
    <t>王静瑜</t>
  </si>
  <si>
    <t>B621240005</t>
  </si>
  <si>
    <t>周宏</t>
  </si>
  <si>
    <t>序号</t>
  </si>
  <si>
    <t>学号</t>
  </si>
  <si>
    <t>姓名</t>
  </si>
  <si>
    <t>前八周</t>
  </si>
  <si>
    <t>九十周</t>
  </si>
  <si>
    <t>十一十二周</t>
  </si>
  <si>
    <t>十三十四周</t>
  </si>
  <si>
    <t>十五周及寒假</t>
  </si>
  <si>
    <t>一二周</t>
  </si>
  <si>
    <t>三四周</t>
  </si>
  <si>
    <t>五六周</t>
  </si>
  <si>
    <t>七八周</t>
  </si>
  <si>
    <t>十三至十五周</t>
  </si>
  <si>
    <t>暑假</t>
  </si>
  <si>
    <t>总计</t>
  </si>
  <si>
    <t>B2192400**</t>
  </si>
  <si>
    <t>C 青年大学习1.6 团活1.2 实践0.2</t>
    <phoneticPr fontId="6" type="noConversion"/>
  </si>
  <si>
    <t>排序</t>
    <phoneticPr fontId="2" type="noConversion"/>
  </si>
  <si>
    <t>加权成绩</t>
    <phoneticPr fontId="2" type="noConversion"/>
  </si>
  <si>
    <t>备注</t>
    <phoneticPr fontId="2" type="noConversion"/>
  </si>
  <si>
    <t>B221240002 汇总</t>
  </si>
  <si>
    <t>B221240004 汇总</t>
  </si>
  <si>
    <t>B621240005 汇总</t>
  </si>
  <si>
    <t>B621240003 汇总</t>
  </si>
  <si>
    <t>B221240009 汇总</t>
  </si>
  <si>
    <t>B221240008 汇总</t>
  </si>
  <si>
    <t>B221240007 汇总</t>
  </si>
  <si>
    <t>B621240001 汇总</t>
  </si>
  <si>
    <t>B621240004 汇总</t>
  </si>
  <si>
    <t>B221240010 汇总</t>
  </si>
  <si>
    <t>B121240004 汇总</t>
  </si>
  <si>
    <t>直博</t>
    <phoneticPr fontId="2" type="noConversion"/>
  </si>
  <si>
    <t>B121240001 汇总</t>
  </si>
  <si>
    <t>B221240001 汇总</t>
  </si>
  <si>
    <t>B621240002 汇总</t>
  </si>
  <si>
    <t>B221240006 汇总</t>
  </si>
  <si>
    <t>B121240003 汇总</t>
  </si>
  <si>
    <t>B121240002 汇总</t>
  </si>
  <si>
    <t>B221240005 汇总</t>
  </si>
  <si>
    <t>B SCI二作4.5  C 青年大学习1.6 团活1.2 实践0.92</t>
    <phoneticPr fontId="6" type="noConversion"/>
  </si>
  <si>
    <t xml:space="preserve"> C 青年大学习1.6 团活1.2 实践1.17</t>
    <phoneticPr fontId="6" type="noConversion"/>
  </si>
  <si>
    <t xml:space="preserve"> C 青年大学习1.6 团活1.2 实践0.77</t>
    <phoneticPr fontId="6" type="noConversion"/>
  </si>
  <si>
    <t>赵锦玮</t>
    <phoneticPr fontId="2" type="noConversion"/>
  </si>
  <si>
    <t xml:space="preserve">  C 青年大学习1.6 团活1.2 实践4.97 运动打卡0.9 文体合唱1 军工征文0.1</t>
    <phoneticPr fontId="6" type="noConversion"/>
  </si>
  <si>
    <t>C 青年大学习1.6 团活1.2 实践2.495  文体合唱1 军工征文0.1 运动打卡1  宣传委员1</t>
    <phoneticPr fontId="2" type="noConversion"/>
  </si>
  <si>
    <t xml:space="preserve">C 青年大学习1.6 团活1.2 实践2.49 三好2 征文0.2 </t>
    <phoneticPr fontId="2" type="noConversion"/>
  </si>
  <si>
    <t>B T3二作4.5 SCI一作9 C 青年大学习1.6 团活1.2 实践0.77</t>
    <phoneticPr fontId="6" type="noConversion"/>
  </si>
  <si>
    <t>C 青年大学习1.6 团活1.2 实践0.35</t>
    <phoneticPr fontId="6" type="noConversion"/>
  </si>
  <si>
    <t>BT2三作2 SCI一作两篇18 SCI二作4.5 C 青年大学习1.6 团活1.2 实践0.52</t>
    <phoneticPr fontId="6" type="noConversion"/>
  </si>
  <si>
    <t>B SCI一作两篇18  C 青年大学习1.6 团活1.2 文体合唱1 实践1.78 优秀共青团员2 团支书4</t>
    <phoneticPr fontId="6" type="noConversion"/>
  </si>
  <si>
    <t xml:space="preserve"> </t>
    <phoneticPr fontId="2" type="noConversion"/>
  </si>
  <si>
    <t>C 青年大学习1.6 团活1.2 实践1  文体合唱1 学院乒乓球0.1 担任校乒乓球比赛裁判0.15</t>
    <phoneticPr fontId="2" type="noConversion"/>
  </si>
  <si>
    <t>C 青年大学习1.6 团活1.2 实践5 任职5 共青团员2 校军工传人比赛优秀奖1</t>
    <phoneticPr fontId="6" type="noConversion"/>
  </si>
  <si>
    <t>C 青年大学习0.6 团活1.2 实践0.62</t>
    <phoneticPr fontId="6" type="noConversion"/>
  </si>
  <si>
    <t>B T2一作12  C 青年大学习1.1 团活1.2 实践1.12</t>
    <phoneticPr fontId="6" type="noConversion"/>
  </si>
  <si>
    <t>C 青年大学习1.1 团活1.2 实践1.62  文体合唱1 乒乓羽毛球获奖2 优秀干部2  组织委员1</t>
    <phoneticPr fontId="2" type="noConversion"/>
  </si>
  <si>
    <t>奖学金等级</t>
    <phoneticPr fontId="3" type="noConversion"/>
  </si>
  <si>
    <t>备注</t>
    <phoneticPr fontId="2" type="noConversion"/>
  </si>
  <si>
    <t>直博</t>
    <phoneticPr fontId="2" type="noConversion"/>
  </si>
  <si>
    <t>一等</t>
    <phoneticPr fontId="2" type="noConversion"/>
  </si>
  <si>
    <t>三等</t>
    <phoneticPr fontId="2" type="noConversion"/>
  </si>
  <si>
    <t>二等</t>
    <phoneticPr fontId="2" type="noConversion"/>
  </si>
  <si>
    <t>C 青年大学习1.1 团活1.2 实践1.7 委员1</t>
    <phoneticPr fontId="6" type="noConversion"/>
  </si>
  <si>
    <t xml:space="preserve"> C 任职1 游泳1 五四杯0.7 青年大学习1.6 团活1.2  实践学时5
全省优秀志愿者爱心奖1
参赛3次本科生院大学生素质教育基地大学生艺术团活动0.6
代表学校参加省首届田家炳杯大学生美育展演活动 0.5</t>
    <phoneticPr fontId="6" type="noConversion"/>
  </si>
  <si>
    <t>排序</t>
    <phoneticPr fontId="3" type="noConversion"/>
  </si>
  <si>
    <t>2021级博士研究生学业奖学金公示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</si>
</sst>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13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L20"/>
  <sheetViews>
    <sheetView tabSelected="1" zoomScaleNormal="100" workbookViewId="0">
      <selection activeCell="K2" sqref="K2"/>
    </sheetView>
  </sheetViews>
  <sheetFormatPr defaultColWidth="9" defaultRowHeight="13.5"/>
  <cols>
    <col min="1" max="1" width="3.75" style="1" customWidth="1"/>
    <col min="2" max="2" width="9.375" style="1" customWidth="1"/>
    <col min="3" max="3" width="7.625" style="1" customWidth="1"/>
    <col min="4" max="4" width="6.125" style="1" customWidth="1"/>
    <col min="5" max="5" width="4.375" style="1" customWidth="1"/>
    <col min="6" max="6" width="6.125" style="1" bestFit="1" customWidth="1"/>
    <col min="7" max="7" width="5.375" style="1" customWidth="1"/>
    <col min="8" max="8" width="7.25" style="1" customWidth="1"/>
    <col min="9" max="9" width="61.125" style="1" customWidth="1"/>
    <col min="10" max="10" width="6.625" style="1" customWidth="1"/>
    <col min="11" max="11" width="7.5" style="1" customWidth="1"/>
    <col min="12" max="16384" width="9" style="1"/>
  </cols>
  <sheetData>
    <row r="1" spans="1:12" ht="23.45" customHeight="1">
      <c r="A1" s="25" t="s">
        <v>111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s="4" customFormat="1" ht="27" customHeight="1">
      <c r="A2" s="2" t="s">
        <v>110</v>
      </c>
      <c r="B2" s="2" t="s">
        <v>0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2</v>
      </c>
      <c r="J2" s="2" t="s">
        <v>103</v>
      </c>
      <c r="K2" s="2" t="s">
        <v>102</v>
      </c>
    </row>
    <row r="3" spans="1:12" s="4" customFormat="1" ht="27.95" customHeight="1">
      <c r="A3" s="8">
        <v>1</v>
      </c>
      <c r="B3" s="5" t="s">
        <v>36</v>
      </c>
      <c r="C3" s="5" t="s">
        <v>37</v>
      </c>
      <c r="D3" s="6">
        <v>54.65</v>
      </c>
      <c r="E3" s="6">
        <v>18</v>
      </c>
      <c r="F3" s="6">
        <v>11.58</v>
      </c>
      <c r="G3" s="6"/>
      <c r="H3" s="6">
        <f t="shared" ref="H3:H9" si="0">D3+E3+F3</f>
        <v>84.23</v>
      </c>
      <c r="I3" s="5" t="s">
        <v>95</v>
      </c>
      <c r="J3" s="19"/>
      <c r="K3" s="5" t="s">
        <v>105</v>
      </c>
    </row>
    <row r="4" spans="1:12" s="4" customFormat="1" ht="27.95" customHeight="1">
      <c r="A4" s="8">
        <v>2</v>
      </c>
      <c r="B4" s="5" t="s">
        <v>10</v>
      </c>
      <c r="C4" s="5" t="s">
        <v>11</v>
      </c>
      <c r="D4" s="6">
        <v>51.98</v>
      </c>
      <c r="E4" s="6">
        <v>20</v>
      </c>
      <c r="F4" s="6">
        <v>3.32</v>
      </c>
      <c r="G4" s="6"/>
      <c r="H4" s="6">
        <f t="shared" si="0"/>
        <v>75.299999999999983</v>
      </c>
      <c r="I4" s="5" t="s">
        <v>94</v>
      </c>
      <c r="J4" s="5" t="s">
        <v>104</v>
      </c>
      <c r="K4" s="5" t="s">
        <v>105</v>
      </c>
    </row>
    <row r="5" spans="1:12" s="4" customFormat="1" ht="27.95" customHeight="1">
      <c r="A5" s="8">
        <v>3</v>
      </c>
      <c r="B5" s="5" t="s">
        <v>18</v>
      </c>
      <c r="C5" s="5" t="s">
        <v>19</v>
      </c>
      <c r="D5" s="6">
        <v>56.53</v>
      </c>
      <c r="E5" s="6">
        <v>13.5</v>
      </c>
      <c r="F5" s="6">
        <v>3.57</v>
      </c>
      <c r="G5" s="6"/>
      <c r="H5" s="6">
        <f t="shared" si="0"/>
        <v>73.599999999999994</v>
      </c>
      <c r="I5" s="5" t="s">
        <v>92</v>
      </c>
      <c r="J5" s="19"/>
      <c r="K5" s="5" t="s">
        <v>105</v>
      </c>
    </row>
    <row r="6" spans="1:12" s="16" customFormat="1" ht="27.95" customHeight="1">
      <c r="A6" s="8">
        <v>4</v>
      </c>
      <c r="B6" s="5" t="s">
        <v>31</v>
      </c>
      <c r="C6" s="5" t="s">
        <v>88</v>
      </c>
      <c r="D6" s="6">
        <v>56.13</v>
      </c>
      <c r="E6" s="6">
        <v>12</v>
      </c>
      <c r="F6" s="6">
        <v>3.42</v>
      </c>
      <c r="G6" s="6"/>
      <c r="H6" s="6">
        <f t="shared" si="0"/>
        <v>71.55</v>
      </c>
      <c r="I6" s="5" t="s">
        <v>100</v>
      </c>
      <c r="J6" s="19"/>
      <c r="K6" s="5" t="s">
        <v>107</v>
      </c>
      <c r="L6" s="4"/>
    </row>
    <row r="7" spans="1:12" s="4" customFormat="1" ht="64.5" customHeight="1">
      <c r="A7" s="8">
        <v>5</v>
      </c>
      <c r="B7" s="17" t="s">
        <v>21</v>
      </c>
      <c r="C7" s="20" t="s">
        <v>22</v>
      </c>
      <c r="D7" s="6">
        <v>56.52</v>
      </c>
      <c r="E7" s="6">
        <v>0</v>
      </c>
      <c r="F7" s="6">
        <v>12.6</v>
      </c>
      <c r="G7" s="6"/>
      <c r="H7" s="6">
        <f t="shared" si="0"/>
        <v>69.12</v>
      </c>
      <c r="I7" s="24" t="s">
        <v>109</v>
      </c>
      <c r="J7" s="23"/>
      <c r="K7" s="5" t="s">
        <v>107</v>
      </c>
      <c r="L7" s="18"/>
    </row>
    <row r="8" spans="1:12" s="4" customFormat="1" ht="66.75" customHeight="1">
      <c r="A8" s="8">
        <v>6</v>
      </c>
      <c r="B8" s="5" t="s">
        <v>12</v>
      </c>
      <c r="C8" s="5" t="s">
        <v>13</v>
      </c>
      <c r="D8" s="6">
        <v>52.3</v>
      </c>
      <c r="E8" s="6">
        <v>0</v>
      </c>
      <c r="F8" s="6">
        <v>15.8</v>
      </c>
      <c r="G8" s="6"/>
      <c r="H8" s="6">
        <f t="shared" si="0"/>
        <v>68.099999999999994</v>
      </c>
      <c r="I8" s="5" t="s">
        <v>98</v>
      </c>
      <c r="J8" s="5" t="s">
        <v>104</v>
      </c>
      <c r="K8" s="5" t="s">
        <v>105</v>
      </c>
    </row>
    <row r="9" spans="1:12" s="18" customFormat="1" ht="27.95" customHeight="1">
      <c r="A9" s="8">
        <v>7</v>
      </c>
      <c r="B9" s="5" t="s">
        <v>40</v>
      </c>
      <c r="C9" s="5" t="s">
        <v>41</v>
      </c>
      <c r="D9" s="6">
        <v>56.4</v>
      </c>
      <c r="E9" s="6">
        <v>0</v>
      </c>
      <c r="F9" s="6">
        <v>8.3949999999999996</v>
      </c>
      <c r="G9" s="6"/>
      <c r="H9" s="6">
        <f t="shared" si="0"/>
        <v>64.795000000000002</v>
      </c>
      <c r="I9" s="5" t="s">
        <v>90</v>
      </c>
      <c r="J9" s="5"/>
      <c r="K9" s="5" t="s">
        <v>107</v>
      </c>
      <c r="L9" s="4"/>
    </row>
    <row r="10" spans="1:12" s="4" customFormat="1" ht="27.95" customHeight="1">
      <c r="A10" s="8">
        <v>8</v>
      </c>
      <c r="B10" s="5" t="s">
        <v>42</v>
      </c>
      <c r="C10" s="5" t="s">
        <v>43</v>
      </c>
      <c r="D10" s="6">
        <v>54.4</v>
      </c>
      <c r="E10" s="6">
        <v>0</v>
      </c>
      <c r="F10" s="6">
        <v>9.92</v>
      </c>
      <c r="G10" s="6"/>
      <c r="H10" s="6">
        <v>64.319999999999993</v>
      </c>
      <c r="I10" s="5" t="s">
        <v>101</v>
      </c>
      <c r="J10" s="5"/>
      <c r="K10" s="5" t="s">
        <v>107</v>
      </c>
    </row>
    <row r="11" spans="1:12" s="4" customFormat="1" ht="27.95" customHeight="1">
      <c r="A11" s="8">
        <v>9</v>
      </c>
      <c r="B11" s="5" t="s">
        <v>44</v>
      </c>
      <c r="C11" s="5" t="s">
        <v>45</v>
      </c>
      <c r="D11" s="6">
        <v>56.49</v>
      </c>
      <c r="E11" s="6">
        <v>0</v>
      </c>
      <c r="F11" s="6">
        <v>7.49</v>
      </c>
      <c r="G11" s="6"/>
      <c r="H11" s="6">
        <f>D11+E11+F11</f>
        <v>63.980000000000004</v>
      </c>
      <c r="I11" s="5" t="s">
        <v>91</v>
      </c>
      <c r="J11" s="5"/>
      <c r="K11" s="5" t="s">
        <v>107</v>
      </c>
    </row>
    <row r="12" spans="1:12" s="4" customFormat="1" ht="27.95" customHeight="1">
      <c r="A12" s="8">
        <v>10</v>
      </c>
      <c r="B12" s="5" t="s">
        <v>33</v>
      </c>
      <c r="C12" s="5" t="s">
        <v>34</v>
      </c>
      <c r="D12" s="6">
        <v>53.47</v>
      </c>
      <c r="E12" s="6">
        <v>0</v>
      </c>
      <c r="F12" s="6">
        <f>1.6+1.2+4.97+0.9+1.1</f>
        <v>9.77</v>
      </c>
      <c r="G12" s="6"/>
      <c r="H12" s="6">
        <f>D12+E12+F12</f>
        <v>63.239999999999995</v>
      </c>
      <c r="I12" s="5" t="s">
        <v>89</v>
      </c>
      <c r="J12" s="19"/>
      <c r="K12" s="5" t="s">
        <v>106</v>
      </c>
    </row>
    <row r="13" spans="1:12" s="4" customFormat="1" ht="27.95" customHeight="1">
      <c r="A13" s="8">
        <v>11</v>
      </c>
      <c r="B13" s="5" t="s">
        <v>25</v>
      </c>
      <c r="C13" s="5" t="s">
        <v>26</v>
      </c>
      <c r="D13" s="6">
        <v>52.74</v>
      </c>
      <c r="E13" s="6">
        <v>4.5</v>
      </c>
      <c r="F13" s="6">
        <v>3.72</v>
      </c>
      <c r="G13" s="6"/>
      <c r="H13" s="6">
        <f>D13+E13+F13</f>
        <v>60.96</v>
      </c>
      <c r="I13" s="5" t="s">
        <v>85</v>
      </c>
      <c r="J13" s="19"/>
      <c r="K13" s="5" t="s">
        <v>106</v>
      </c>
    </row>
    <row r="14" spans="1:12" s="4" customFormat="1" ht="27.95" customHeight="1">
      <c r="A14" s="8">
        <v>12</v>
      </c>
      <c r="B14" s="5" t="s">
        <v>29</v>
      </c>
      <c r="C14" s="5" t="s">
        <v>30</v>
      </c>
      <c r="D14" s="6">
        <v>55.86</v>
      </c>
      <c r="E14" s="6">
        <v>0</v>
      </c>
      <c r="F14" s="6">
        <v>3.57</v>
      </c>
      <c r="G14" s="6"/>
      <c r="H14" s="6">
        <f>D14+E14+F14</f>
        <v>59.43</v>
      </c>
      <c r="I14" s="21" t="s">
        <v>87</v>
      </c>
      <c r="J14" s="19"/>
      <c r="K14" s="5" t="s">
        <v>106</v>
      </c>
    </row>
    <row r="15" spans="1:12" s="4" customFormat="1" ht="27.95" customHeight="1">
      <c r="A15" s="8">
        <v>13</v>
      </c>
      <c r="B15" s="5" t="s">
        <v>27</v>
      </c>
      <c r="C15" s="5" t="s">
        <v>28</v>
      </c>
      <c r="D15" s="6">
        <v>55.07</v>
      </c>
      <c r="E15" s="6">
        <v>0</v>
      </c>
      <c r="F15" s="6">
        <v>3.97</v>
      </c>
      <c r="G15" s="6"/>
      <c r="H15" s="6">
        <f>D15+E15+F15</f>
        <v>59.04</v>
      </c>
      <c r="I15" s="21" t="s">
        <v>86</v>
      </c>
      <c r="J15" s="19"/>
      <c r="K15" s="5" t="s">
        <v>106</v>
      </c>
    </row>
    <row r="16" spans="1:12" s="4" customFormat="1" ht="27.95" customHeight="1">
      <c r="A16" s="8">
        <v>14</v>
      </c>
      <c r="B16" s="5" t="s">
        <v>8</v>
      </c>
      <c r="C16" s="5" t="s">
        <v>9</v>
      </c>
      <c r="D16" s="6">
        <v>53</v>
      </c>
      <c r="E16" s="6">
        <v>0</v>
      </c>
      <c r="F16" s="6">
        <v>5</v>
      </c>
      <c r="G16" s="6"/>
      <c r="H16" s="6">
        <v>58</v>
      </c>
      <c r="I16" s="5" t="s">
        <v>108</v>
      </c>
      <c r="J16" s="5" t="s">
        <v>104</v>
      </c>
      <c r="K16" s="5" t="s">
        <v>106</v>
      </c>
    </row>
    <row r="17" spans="1:12" s="4" customFormat="1" ht="27.95" customHeight="1">
      <c r="A17" s="8">
        <v>15</v>
      </c>
      <c r="B17" s="5" t="s">
        <v>38</v>
      </c>
      <c r="C17" s="22" t="s">
        <v>39</v>
      </c>
      <c r="D17" s="6">
        <v>52.93</v>
      </c>
      <c r="E17" s="6">
        <v>0</v>
      </c>
      <c r="F17" s="6">
        <v>5.05</v>
      </c>
      <c r="G17" s="6"/>
      <c r="H17" s="6">
        <f>D17+E17+F17</f>
        <v>57.98</v>
      </c>
      <c r="I17" s="5" t="s">
        <v>97</v>
      </c>
      <c r="J17" s="19"/>
      <c r="K17" s="5" t="s">
        <v>106</v>
      </c>
      <c r="L17" s="4" t="s">
        <v>96</v>
      </c>
    </row>
    <row r="18" spans="1:12" s="4" customFormat="1" ht="27.95" customHeight="1">
      <c r="A18" s="8">
        <v>16</v>
      </c>
      <c r="B18" s="5" t="s">
        <v>14</v>
      </c>
      <c r="C18" s="5" t="s">
        <v>15</v>
      </c>
      <c r="D18" s="6">
        <v>53.24</v>
      </c>
      <c r="E18" s="6">
        <v>0</v>
      </c>
      <c r="F18" s="6">
        <v>3.15</v>
      </c>
      <c r="G18" s="6"/>
      <c r="H18" s="6">
        <f>D18+E18+F18</f>
        <v>56.39</v>
      </c>
      <c r="I18" s="5" t="s">
        <v>93</v>
      </c>
      <c r="J18" s="5" t="s">
        <v>104</v>
      </c>
      <c r="K18" s="5" t="s">
        <v>106</v>
      </c>
      <c r="L18" s="16"/>
    </row>
    <row r="19" spans="1:12" s="4" customFormat="1" ht="27.95" customHeight="1">
      <c r="A19" s="8">
        <v>17</v>
      </c>
      <c r="B19" s="5" t="s">
        <v>16</v>
      </c>
      <c r="C19" s="5" t="s">
        <v>17</v>
      </c>
      <c r="D19" s="6">
        <v>52.93</v>
      </c>
      <c r="E19" s="6">
        <v>0</v>
      </c>
      <c r="F19" s="6">
        <v>2.42</v>
      </c>
      <c r="G19" s="6"/>
      <c r="H19" s="6">
        <v>55.35</v>
      </c>
      <c r="I19" s="5" t="s">
        <v>99</v>
      </c>
      <c r="J19" s="19"/>
      <c r="K19" s="5" t="s">
        <v>106</v>
      </c>
    </row>
    <row r="20" spans="1:12" s="4" customFormat="1" ht="27.95" customHeight="1">
      <c r="A20" s="8">
        <v>18</v>
      </c>
      <c r="B20" s="5" t="s">
        <v>23</v>
      </c>
      <c r="C20" s="5" t="s">
        <v>24</v>
      </c>
      <c r="D20" s="6">
        <v>45.34</v>
      </c>
      <c r="E20" s="6">
        <v>0</v>
      </c>
      <c r="F20" s="6">
        <v>3</v>
      </c>
      <c r="G20" s="6"/>
      <c r="H20" s="6">
        <f>D20+E20+F20</f>
        <v>48.34</v>
      </c>
      <c r="I20" s="5" t="s">
        <v>62</v>
      </c>
      <c r="J20" s="19"/>
      <c r="K20" s="5" t="s">
        <v>106</v>
      </c>
    </row>
  </sheetData>
  <autoFilter ref="A2:K20">
    <filterColumn colId="9"/>
    <sortState ref="A3:K20">
      <sortCondition ref="A2:A20"/>
    </sortState>
  </autoFilter>
  <sortState ref="A3:M20">
    <sortCondition descending="1" ref="H3"/>
  </sortState>
  <mergeCells count="1">
    <mergeCell ref="A1:K1"/>
  </mergeCells>
  <phoneticPr fontId="2" type="noConversion"/>
  <pageMargins left="0.39370078740157483" right="0.39370078740157483" top="0.19685039370078741" bottom="0.59055118110236227" header="0.31496062992125984" footer="0.31496062992125984"/>
  <pageSetup paperSize="9" orientation="landscape" r:id="rId1"/>
  <headerFooter>
    <oddFooter>&amp;L一等奖学金4人，二等奖学金5人，三等奖学金9人。&amp;R&amp;P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F10" sqref="F10"/>
    </sheetView>
  </sheetViews>
  <sheetFormatPr defaultRowHeight="13.5"/>
  <sheetData>
    <row r="1" spans="1:6" ht="37.5">
      <c r="A1" s="11" t="s">
        <v>63</v>
      </c>
      <c r="B1" s="11" t="s">
        <v>47</v>
      </c>
      <c r="C1" s="11" t="s">
        <v>48</v>
      </c>
      <c r="D1" s="11" t="s">
        <v>64</v>
      </c>
      <c r="E1" s="11" t="s">
        <v>65</v>
      </c>
      <c r="F1" s="7"/>
    </row>
    <row r="2" spans="1:6" ht="14.25">
      <c r="A2" s="12">
        <v>1</v>
      </c>
      <c r="B2" s="13" t="s">
        <v>66</v>
      </c>
      <c r="C2" s="14" t="s">
        <v>19</v>
      </c>
      <c r="D2" s="15">
        <v>94.222222222222229</v>
      </c>
      <c r="E2" s="15"/>
      <c r="F2" s="7">
        <f>D2*0.6</f>
        <v>56.533333333333339</v>
      </c>
    </row>
    <row r="3" spans="1:6" ht="14.25">
      <c r="A3" s="12">
        <v>2</v>
      </c>
      <c r="B3" s="13" t="s">
        <v>67</v>
      </c>
      <c r="C3" s="14" t="s">
        <v>22</v>
      </c>
      <c r="D3" s="15">
        <v>94.2</v>
      </c>
      <c r="E3" s="15"/>
      <c r="F3" s="7">
        <f t="shared" ref="F3:F19" si="0">D3*0.6</f>
        <v>56.52</v>
      </c>
    </row>
    <row r="4" spans="1:6" ht="14.25">
      <c r="A4" s="12">
        <v>3</v>
      </c>
      <c r="B4" s="13" t="s">
        <v>68</v>
      </c>
      <c r="C4" s="14" t="s">
        <v>45</v>
      </c>
      <c r="D4" s="15">
        <v>94.15384615384616</v>
      </c>
      <c r="E4" s="15"/>
      <c r="F4" s="7">
        <f t="shared" si="0"/>
        <v>56.492307692307698</v>
      </c>
    </row>
    <row r="5" spans="1:6" ht="14.25">
      <c r="A5" s="12">
        <v>4</v>
      </c>
      <c r="B5" s="13" t="s">
        <v>69</v>
      </c>
      <c r="C5" s="14" t="s">
        <v>41</v>
      </c>
      <c r="D5" s="15">
        <v>94</v>
      </c>
      <c r="E5" s="15"/>
      <c r="F5" s="7">
        <f t="shared" si="0"/>
        <v>56.4</v>
      </c>
    </row>
    <row r="6" spans="1:6" ht="14.25">
      <c r="A6" s="12">
        <v>5</v>
      </c>
      <c r="B6" s="13" t="s">
        <v>70</v>
      </c>
      <c r="C6" s="14" t="s">
        <v>32</v>
      </c>
      <c r="D6" s="15">
        <v>93.555555555555557</v>
      </c>
      <c r="E6" s="15"/>
      <c r="F6" s="7">
        <f t="shared" si="0"/>
        <v>56.133333333333333</v>
      </c>
    </row>
    <row r="7" spans="1:6" ht="14.25">
      <c r="A7" s="12">
        <v>6</v>
      </c>
      <c r="B7" s="13" t="s">
        <v>71</v>
      </c>
      <c r="C7" s="14" t="s">
        <v>30</v>
      </c>
      <c r="D7" s="15">
        <v>93.111111111111114</v>
      </c>
      <c r="E7" s="15"/>
      <c r="F7" s="7">
        <f t="shared" si="0"/>
        <v>55.866666666666667</v>
      </c>
    </row>
    <row r="8" spans="1:6" ht="14.25">
      <c r="A8" s="12">
        <v>7</v>
      </c>
      <c r="B8" s="13" t="s">
        <v>72</v>
      </c>
      <c r="C8" s="14" t="s">
        <v>28</v>
      </c>
      <c r="D8" s="15">
        <v>91.777777777777771</v>
      </c>
      <c r="E8" s="15"/>
      <c r="F8" s="7">
        <f t="shared" si="0"/>
        <v>55.066666666666663</v>
      </c>
    </row>
    <row r="9" spans="1:6" ht="14.25">
      <c r="A9" s="12">
        <v>8</v>
      </c>
      <c r="B9" s="13" t="s">
        <v>73</v>
      </c>
      <c r="C9" s="14" t="s">
        <v>37</v>
      </c>
      <c r="D9" s="15">
        <v>91.090909090909093</v>
      </c>
      <c r="E9" s="15"/>
      <c r="F9" s="7">
        <f t="shared" si="0"/>
        <v>54.654545454545456</v>
      </c>
    </row>
    <row r="10" spans="1:6" ht="14.25">
      <c r="A10" s="12">
        <v>9</v>
      </c>
      <c r="B10" s="13" t="s">
        <v>74</v>
      </c>
      <c r="C10" s="14" t="s">
        <v>43</v>
      </c>
      <c r="D10" s="15">
        <v>90.666666666666671</v>
      </c>
      <c r="E10" s="15"/>
      <c r="F10" s="7">
        <f t="shared" si="0"/>
        <v>54.4</v>
      </c>
    </row>
    <row r="11" spans="1:6" ht="14.25">
      <c r="A11" s="12">
        <v>10</v>
      </c>
      <c r="B11" s="13" t="s">
        <v>75</v>
      </c>
      <c r="C11" s="14" t="s">
        <v>34</v>
      </c>
      <c r="D11" s="15">
        <v>89.111111111111114</v>
      </c>
      <c r="E11" s="15"/>
      <c r="F11" s="7">
        <f t="shared" si="0"/>
        <v>53.466666666666669</v>
      </c>
    </row>
    <row r="12" spans="1:6" ht="14.25">
      <c r="A12" s="12">
        <v>11</v>
      </c>
      <c r="B12" s="13" t="s">
        <v>76</v>
      </c>
      <c r="C12" s="14" t="s">
        <v>15</v>
      </c>
      <c r="D12" s="15">
        <v>88.740740740740748</v>
      </c>
      <c r="E12" s="15" t="s">
        <v>77</v>
      </c>
      <c r="F12" s="7">
        <f t="shared" si="0"/>
        <v>53.244444444444447</v>
      </c>
    </row>
    <row r="13" spans="1:6" ht="14.25">
      <c r="A13" s="12">
        <v>12</v>
      </c>
      <c r="B13" s="13" t="s">
        <v>78</v>
      </c>
      <c r="C13" s="14" t="s">
        <v>9</v>
      </c>
      <c r="D13" s="15">
        <v>88.34</v>
      </c>
      <c r="E13" s="15" t="s">
        <v>77</v>
      </c>
      <c r="F13" s="7">
        <f t="shared" si="0"/>
        <v>53.003999999999998</v>
      </c>
    </row>
    <row r="14" spans="1:6" ht="14.25">
      <c r="A14" s="12">
        <v>13</v>
      </c>
      <c r="B14" s="13" t="s">
        <v>79</v>
      </c>
      <c r="C14" s="14" t="s">
        <v>17</v>
      </c>
      <c r="D14" s="15">
        <v>88.222222222222229</v>
      </c>
      <c r="E14" s="15"/>
      <c r="F14" s="7">
        <f t="shared" si="0"/>
        <v>52.933333333333337</v>
      </c>
    </row>
    <row r="15" spans="1:6" ht="14.25">
      <c r="A15" s="12">
        <v>14</v>
      </c>
      <c r="B15" s="13" t="s">
        <v>80</v>
      </c>
      <c r="C15" s="14" t="s">
        <v>39</v>
      </c>
      <c r="D15" s="15">
        <v>88.222222222222229</v>
      </c>
      <c r="E15" s="15"/>
      <c r="F15" s="7">
        <f t="shared" si="0"/>
        <v>52.933333333333337</v>
      </c>
    </row>
    <row r="16" spans="1:6" ht="14.25">
      <c r="A16" s="12">
        <v>15</v>
      </c>
      <c r="B16" s="13" t="s">
        <v>81</v>
      </c>
      <c r="C16" s="14" t="s">
        <v>26</v>
      </c>
      <c r="D16" s="15">
        <v>87.9</v>
      </c>
      <c r="E16" s="15"/>
      <c r="F16" s="7">
        <f t="shared" si="0"/>
        <v>52.74</v>
      </c>
    </row>
    <row r="17" spans="1:6" ht="14.25">
      <c r="A17" s="12">
        <v>16</v>
      </c>
      <c r="B17" s="13" t="s">
        <v>82</v>
      </c>
      <c r="C17" s="14" t="s">
        <v>13</v>
      </c>
      <c r="D17" s="15">
        <v>87.172413793103445</v>
      </c>
      <c r="E17" s="15" t="s">
        <v>77</v>
      </c>
      <c r="F17" s="7">
        <f t="shared" si="0"/>
        <v>52.303448275862067</v>
      </c>
    </row>
    <row r="18" spans="1:6" ht="14.25">
      <c r="A18" s="12">
        <v>17</v>
      </c>
      <c r="B18" s="13" t="s">
        <v>83</v>
      </c>
      <c r="C18" s="14" t="s">
        <v>11</v>
      </c>
      <c r="D18" s="15">
        <v>86.629629629629633</v>
      </c>
      <c r="E18" s="15" t="s">
        <v>77</v>
      </c>
      <c r="F18" s="7">
        <f t="shared" si="0"/>
        <v>51.977777777777781</v>
      </c>
    </row>
    <row r="19" spans="1:6" ht="14.25">
      <c r="A19" s="12">
        <v>18</v>
      </c>
      <c r="B19" s="13" t="s">
        <v>84</v>
      </c>
      <c r="C19" s="14" t="s">
        <v>24</v>
      </c>
      <c r="D19" s="15">
        <v>75.571428571428569</v>
      </c>
      <c r="E19" s="15"/>
      <c r="F19" s="7">
        <f t="shared" si="0"/>
        <v>45.342857142857142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D5" sqref="D5"/>
    </sheetView>
  </sheetViews>
  <sheetFormatPr defaultRowHeight="13.5"/>
  <sheetData>
    <row r="1" spans="1:17">
      <c r="A1" s="9" t="s">
        <v>46</v>
      </c>
      <c r="B1" s="9" t="s">
        <v>47</v>
      </c>
      <c r="C1" s="9" t="s">
        <v>48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53</v>
      </c>
      <c r="I1" s="9" t="s">
        <v>54</v>
      </c>
      <c r="J1" s="9" t="s">
        <v>55</v>
      </c>
      <c r="K1" s="9" t="s">
        <v>56</v>
      </c>
      <c r="L1" s="9" t="s">
        <v>57</v>
      </c>
      <c r="M1" s="9" t="s">
        <v>50</v>
      </c>
      <c r="N1" s="9" t="s">
        <v>51</v>
      </c>
      <c r="O1" s="9" t="s">
        <v>58</v>
      </c>
      <c r="P1" s="9" t="s">
        <v>59</v>
      </c>
      <c r="Q1" s="9" t="s">
        <v>60</v>
      </c>
    </row>
    <row r="2" spans="1:17">
      <c r="A2" s="9">
        <v>30</v>
      </c>
      <c r="B2" s="9" t="s">
        <v>61</v>
      </c>
      <c r="C2" s="9" t="s">
        <v>9</v>
      </c>
      <c r="D2" s="9">
        <v>0.5</v>
      </c>
      <c r="E2" s="9">
        <v>4.5</v>
      </c>
      <c r="F2" s="9">
        <v>1.5</v>
      </c>
      <c r="G2" s="9">
        <v>0.5</v>
      </c>
      <c r="H2" s="10"/>
      <c r="I2" s="10"/>
      <c r="J2" s="10"/>
      <c r="K2" s="10"/>
      <c r="L2" s="10"/>
      <c r="M2" s="10"/>
      <c r="N2" s="10"/>
      <c r="O2" s="10"/>
      <c r="P2" s="10">
        <v>10</v>
      </c>
      <c r="Q2" s="10">
        <f t="shared" ref="Q2:Q21" si="0">SUM(D2:P2)</f>
        <v>17</v>
      </c>
    </row>
    <row r="3" spans="1:17">
      <c r="A3" s="9">
        <v>31</v>
      </c>
      <c r="B3" s="9" t="s">
        <v>61</v>
      </c>
      <c r="C3" s="9" t="s">
        <v>11</v>
      </c>
      <c r="D3" s="9">
        <v>2</v>
      </c>
      <c r="E3" s="9">
        <v>0.5</v>
      </c>
      <c r="F3" s="9">
        <v>0.5</v>
      </c>
      <c r="G3" s="9">
        <v>2</v>
      </c>
      <c r="H3" s="10">
        <v>0.2</v>
      </c>
      <c r="I3" s="10"/>
      <c r="J3" s="10"/>
      <c r="K3" s="10"/>
      <c r="L3" s="10"/>
      <c r="M3" s="10"/>
      <c r="N3" s="10"/>
      <c r="O3" s="10"/>
      <c r="P3" s="10"/>
      <c r="Q3" s="10">
        <f t="shared" si="0"/>
        <v>5.2</v>
      </c>
    </row>
    <row r="4" spans="1:17">
      <c r="A4" s="9">
        <v>32</v>
      </c>
      <c r="B4" s="9" t="s">
        <v>61</v>
      </c>
      <c r="C4" s="9" t="s">
        <v>13</v>
      </c>
      <c r="D4" s="9">
        <v>8</v>
      </c>
      <c r="E4" s="9">
        <v>5</v>
      </c>
      <c r="F4" s="9">
        <v>1</v>
      </c>
      <c r="G4" s="9">
        <v>2</v>
      </c>
      <c r="H4" s="10">
        <v>0.2</v>
      </c>
      <c r="I4" s="10">
        <v>0.5</v>
      </c>
      <c r="J4" s="10"/>
      <c r="K4" s="10"/>
      <c r="L4" s="10">
        <v>1</v>
      </c>
      <c r="M4" s="10"/>
      <c r="N4" s="10"/>
      <c r="O4" s="10"/>
      <c r="P4" s="10">
        <v>3</v>
      </c>
      <c r="Q4" s="10">
        <f t="shared" si="0"/>
        <v>20.7</v>
      </c>
    </row>
    <row r="5" spans="1:17">
      <c r="A5" s="9">
        <v>33</v>
      </c>
      <c r="B5" s="9" t="s">
        <v>61</v>
      </c>
      <c r="C5" s="9" t="s">
        <v>15</v>
      </c>
      <c r="D5" s="9">
        <v>0.5</v>
      </c>
      <c r="E5" s="9">
        <v>2</v>
      </c>
      <c r="F5" s="9"/>
      <c r="G5" s="9">
        <v>1</v>
      </c>
      <c r="H5" s="10"/>
      <c r="I5" s="10"/>
      <c r="J5" s="10"/>
      <c r="K5" s="10"/>
      <c r="L5" s="10"/>
      <c r="M5" s="10"/>
      <c r="N5" s="10"/>
      <c r="O5" s="10"/>
      <c r="P5" s="10"/>
      <c r="Q5" s="10">
        <f t="shared" si="0"/>
        <v>3.5</v>
      </c>
    </row>
    <row r="6" spans="1:17">
      <c r="A6" s="9">
        <v>34</v>
      </c>
      <c r="B6" s="9" t="s">
        <v>61</v>
      </c>
      <c r="C6" s="9" t="s">
        <v>17</v>
      </c>
      <c r="D6" s="9">
        <v>2</v>
      </c>
      <c r="E6" s="9">
        <v>1</v>
      </c>
      <c r="F6" s="9">
        <v>1.5</v>
      </c>
      <c r="G6" s="9">
        <v>1.5</v>
      </c>
      <c r="H6" s="10">
        <v>0.2</v>
      </c>
      <c r="I6" s="10"/>
      <c r="J6" s="10"/>
      <c r="K6" s="10"/>
      <c r="L6" s="10"/>
      <c r="M6" s="10"/>
      <c r="N6" s="10"/>
      <c r="O6" s="10"/>
      <c r="P6" s="10"/>
      <c r="Q6" s="10">
        <f t="shared" si="0"/>
        <v>6.2</v>
      </c>
    </row>
    <row r="7" spans="1:17">
      <c r="A7" s="9">
        <v>35</v>
      </c>
      <c r="B7" s="9" t="s">
        <v>61</v>
      </c>
      <c r="C7" s="9" t="s">
        <v>19</v>
      </c>
      <c r="D7" s="9">
        <v>2</v>
      </c>
      <c r="E7" s="9">
        <v>1</v>
      </c>
      <c r="F7" s="9">
        <v>1.5</v>
      </c>
      <c r="G7" s="9">
        <v>3</v>
      </c>
      <c r="H7" s="10">
        <v>0.2</v>
      </c>
      <c r="I7" s="10"/>
      <c r="J7" s="10"/>
      <c r="K7" s="10"/>
      <c r="L7" s="10"/>
      <c r="M7" s="10"/>
      <c r="N7" s="10"/>
      <c r="O7" s="10"/>
      <c r="P7" s="10"/>
      <c r="Q7" s="10">
        <f t="shared" si="0"/>
        <v>7.7</v>
      </c>
    </row>
    <row r="8" spans="1:17">
      <c r="A8" s="9">
        <v>36</v>
      </c>
      <c r="B8" s="9" t="s">
        <v>61</v>
      </c>
      <c r="C8" s="9" t="s">
        <v>20</v>
      </c>
      <c r="D8" s="9">
        <v>0</v>
      </c>
      <c r="E8" s="9">
        <v>2.5</v>
      </c>
      <c r="F8" s="9"/>
      <c r="G8" s="9"/>
      <c r="H8" s="10"/>
      <c r="I8" s="10"/>
      <c r="J8" s="10"/>
      <c r="K8" s="10"/>
      <c r="L8" s="10"/>
      <c r="M8" s="10"/>
      <c r="N8" s="10"/>
      <c r="O8" s="10"/>
      <c r="P8" s="10"/>
      <c r="Q8" s="10">
        <f t="shared" si="0"/>
        <v>2.5</v>
      </c>
    </row>
    <row r="9" spans="1:17">
      <c r="A9" s="9">
        <v>37</v>
      </c>
      <c r="B9" s="9" t="s">
        <v>61</v>
      </c>
      <c r="C9" s="9" t="s">
        <v>22</v>
      </c>
      <c r="D9" s="9">
        <v>3</v>
      </c>
      <c r="E9" s="9">
        <v>9</v>
      </c>
      <c r="F9" s="9">
        <v>1.5</v>
      </c>
      <c r="G9" s="9">
        <v>3.5</v>
      </c>
      <c r="H9" s="10">
        <v>0.2</v>
      </c>
      <c r="I9" s="10">
        <v>8.5</v>
      </c>
      <c r="J9" s="10">
        <v>2</v>
      </c>
      <c r="K9" s="10">
        <v>2</v>
      </c>
      <c r="L9" s="10">
        <v>5</v>
      </c>
      <c r="M9" s="10">
        <v>5</v>
      </c>
      <c r="N9" s="10">
        <v>7</v>
      </c>
      <c r="O9" s="10">
        <v>2.5</v>
      </c>
      <c r="P9" s="10">
        <v>1.5</v>
      </c>
      <c r="Q9" s="10">
        <f t="shared" si="0"/>
        <v>50.7</v>
      </c>
    </row>
    <row r="10" spans="1:17">
      <c r="A10" s="9">
        <v>38</v>
      </c>
      <c r="B10" s="9" t="s">
        <v>61</v>
      </c>
      <c r="C10" s="9" t="s">
        <v>24</v>
      </c>
      <c r="D10" s="9">
        <v>1.5</v>
      </c>
      <c r="E10" s="9">
        <v>0.5</v>
      </c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>
        <f t="shared" si="0"/>
        <v>2</v>
      </c>
    </row>
    <row r="11" spans="1:17">
      <c r="A11" s="9">
        <v>39</v>
      </c>
      <c r="B11" s="9" t="s">
        <v>61</v>
      </c>
      <c r="C11" s="9" t="s">
        <v>26</v>
      </c>
      <c r="D11" s="9">
        <v>2</v>
      </c>
      <c r="E11" s="9">
        <v>3</v>
      </c>
      <c r="F11" s="9">
        <v>1</v>
      </c>
      <c r="G11" s="9">
        <v>3</v>
      </c>
      <c r="H11" s="10">
        <v>0.2</v>
      </c>
      <c r="I11" s="10"/>
      <c r="J11" s="10"/>
      <c r="K11" s="10"/>
      <c r="L11" s="10"/>
      <c r="M11" s="10"/>
      <c r="N11" s="10"/>
      <c r="O11" s="10"/>
      <c r="P11" s="10"/>
      <c r="Q11" s="10">
        <f t="shared" si="0"/>
        <v>9.1999999999999993</v>
      </c>
    </row>
    <row r="12" spans="1:17">
      <c r="A12" s="9">
        <v>40</v>
      </c>
      <c r="B12" s="9" t="s">
        <v>61</v>
      </c>
      <c r="C12" s="9" t="s">
        <v>28</v>
      </c>
      <c r="D12" s="9">
        <v>2</v>
      </c>
      <c r="E12" s="9">
        <v>5</v>
      </c>
      <c r="F12" s="9">
        <v>1.5</v>
      </c>
      <c r="G12" s="9">
        <v>3</v>
      </c>
      <c r="H12" s="10">
        <v>0.2</v>
      </c>
      <c r="I12" s="10"/>
      <c r="J12" s="10"/>
      <c r="K12" s="10"/>
      <c r="L12" s="10"/>
      <c r="M12" s="10"/>
      <c r="N12" s="10"/>
      <c r="O12" s="10"/>
      <c r="P12" s="10"/>
      <c r="Q12" s="10">
        <f t="shared" si="0"/>
        <v>11.7</v>
      </c>
    </row>
    <row r="13" spans="1:17">
      <c r="A13" s="9">
        <v>41</v>
      </c>
      <c r="B13" s="9" t="s">
        <v>61</v>
      </c>
      <c r="C13" s="9" t="s">
        <v>30</v>
      </c>
      <c r="D13" s="9">
        <v>2</v>
      </c>
      <c r="E13" s="9">
        <v>3</v>
      </c>
      <c r="F13" s="9">
        <v>1.5</v>
      </c>
      <c r="G13" s="9">
        <v>1</v>
      </c>
      <c r="H13" s="10">
        <v>0.2</v>
      </c>
      <c r="I13" s="10"/>
      <c r="J13" s="10"/>
      <c r="K13" s="10"/>
      <c r="L13" s="10"/>
      <c r="M13" s="10"/>
      <c r="N13" s="10"/>
      <c r="O13" s="10"/>
      <c r="P13" s="10"/>
      <c r="Q13" s="10">
        <f t="shared" si="0"/>
        <v>7.7</v>
      </c>
    </row>
    <row r="14" spans="1:17">
      <c r="A14" s="9">
        <v>42</v>
      </c>
      <c r="B14" s="9" t="s">
        <v>61</v>
      </c>
      <c r="C14" s="9" t="s">
        <v>32</v>
      </c>
      <c r="D14" s="9">
        <v>2</v>
      </c>
      <c r="E14" s="9">
        <v>5</v>
      </c>
      <c r="F14" s="9">
        <v>1.5</v>
      </c>
      <c r="G14" s="9">
        <v>2.5</v>
      </c>
      <c r="H14" s="10">
        <v>0.2</v>
      </c>
      <c r="I14" s="10"/>
      <c r="J14" s="10"/>
      <c r="K14" s="10"/>
      <c r="L14" s="10"/>
      <c r="M14" s="10"/>
      <c r="N14" s="10"/>
      <c r="O14" s="10"/>
      <c r="P14" s="10"/>
      <c r="Q14" s="10">
        <f t="shared" si="0"/>
        <v>11.2</v>
      </c>
    </row>
    <row r="15" spans="1:17">
      <c r="A15" s="9">
        <v>43</v>
      </c>
      <c r="B15" s="9" t="s">
        <v>61</v>
      </c>
      <c r="C15" s="9" t="s">
        <v>35</v>
      </c>
      <c r="D15" s="9">
        <v>0</v>
      </c>
      <c r="E15" s="9">
        <v>0</v>
      </c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>
        <f t="shared" si="0"/>
        <v>0</v>
      </c>
    </row>
    <row r="16" spans="1:17">
      <c r="A16" s="9">
        <v>44</v>
      </c>
      <c r="B16" s="9" t="s">
        <v>61</v>
      </c>
      <c r="C16" s="9" t="s">
        <v>37</v>
      </c>
      <c r="D16" s="9">
        <v>3</v>
      </c>
      <c r="E16" s="9">
        <v>5</v>
      </c>
      <c r="F16" s="9">
        <v>1.5</v>
      </c>
      <c r="G16" s="9">
        <v>4.0999999999999996</v>
      </c>
      <c r="H16" s="10">
        <v>0.7</v>
      </c>
      <c r="I16" s="10">
        <v>0.5</v>
      </c>
      <c r="J16" s="10"/>
      <c r="K16" s="10"/>
      <c r="L16" s="10">
        <v>1</v>
      </c>
      <c r="M16" s="10">
        <v>0.5</v>
      </c>
      <c r="N16" s="10">
        <v>0.5</v>
      </c>
      <c r="O16" s="10">
        <v>1</v>
      </c>
      <c r="P16" s="10"/>
      <c r="Q16" s="10">
        <f t="shared" si="0"/>
        <v>17.799999999999997</v>
      </c>
    </row>
    <row r="17" spans="1:17">
      <c r="A17" s="9">
        <v>45</v>
      </c>
      <c r="B17" s="9" t="s">
        <v>61</v>
      </c>
      <c r="C17" s="9" t="s">
        <v>39</v>
      </c>
      <c r="D17" s="9">
        <v>2</v>
      </c>
      <c r="E17" s="9">
        <v>5</v>
      </c>
      <c r="F17" s="9">
        <v>1.5</v>
      </c>
      <c r="G17" s="9">
        <v>1</v>
      </c>
      <c r="H17" s="10"/>
      <c r="I17" s="10">
        <v>0.5</v>
      </c>
      <c r="J17" s="10"/>
      <c r="K17" s="10"/>
      <c r="L17" s="10"/>
      <c r="M17" s="10"/>
      <c r="N17" s="10"/>
      <c r="O17" s="10"/>
      <c r="P17" s="10"/>
      <c r="Q17" s="10">
        <f t="shared" si="0"/>
        <v>10</v>
      </c>
    </row>
    <row r="18" spans="1:17">
      <c r="A18" s="9">
        <v>46</v>
      </c>
      <c r="B18" s="9" t="s">
        <v>61</v>
      </c>
      <c r="C18" s="9" t="s">
        <v>41</v>
      </c>
      <c r="D18" s="9">
        <v>3</v>
      </c>
      <c r="E18" s="9">
        <v>5</v>
      </c>
      <c r="F18" s="9">
        <v>4.25</v>
      </c>
      <c r="G18" s="9">
        <v>4.5</v>
      </c>
      <c r="H18" s="10">
        <v>0.2</v>
      </c>
      <c r="I18" s="10">
        <v>3.5</v>
      </c>
      <c r="J18" s="10"/>
      <c r="K18" s="10"/>
      <c r="L18" s="10">
        <v>3.5</v>
      </c>
      <c r="M18" s="10"/>
      <c r="N18" s="10"/>
      <c r="O18" s="10">
        <v>1</v>
      </c>
      <c r="P18" s="10"/>
      <c r="Q18" s="10">
        <f t="shared" si="0"/>
        <v>24.95</v>
      </c>
    </row>
    <row r="19" spans="1:17">
      <c r="A19" s="9">
        <v>47</v>
      </c>
      <c r="B19" s="9" t="s">
        <v>61</v>
      </c>
      <c r="C19" s="9" t="s">
        <v>43</v>
      </c>
      <c r="D19" s="9">
        <v>2</v>
      </c>
      <c r="E19" s="9">
        <v>7</v>
      </c>
      <c r="F19" s="9">
        <v>1.5</v>
      </c>
      <c r="G19" s="9">
        <v>2</v>
      </c>
      <c r="H19" s="10">
        <v>0.2</v>
      </c>
      <c r="I19" s="10">
        <v>0.5</v>
      </c>
      <c r="J19" s="10"/>
      <c r="K19" s="10"/>
      <c r="L19" s="10">
        <v>2</v>
      </c>
      <c r="M19" s="10"/>
      <c r="N19" s="10"/>
      <c r="O19" s="10">
        <v>1</v>
      </c>
      <c r="P19" s="10"/>
      <c r="Q19" s="10">
        <f t="shared" si="0"/>
        <v>16.2</v>
      </c>
    </row>
    <row r="20" spans="1:17">
      <c r="A20" s="9">
        <v>48</v>
      </c>
      <c r="B20" s="9" t="s">
        <v>61</v>
      </c>
      <c r="C20" s="9" t="s">
        <v>45</v>
      </c>
      <c r="D20" s="9">
        <v>3</v>
      </c>
      <c r="E20" s="9">
        <v>5</v>
      </c>
      <c r="F20" s="9">
        <v>1.5</v>
      </c>
      <c r="G20" s="9">
        <v>4.7</v>
      </c>
      <c r="H20" s="10">
        <v>0.7</v>
      </c>
      <c r="I20" s="10">
        <v>0.5</v>
      </c>
      <c r="J20" s="10"/>
      <c r="K20" s="10"/>
      <c r="L20" s="10">
        <v>1</v>
      </c>
      <c r="M20" s="10">
        <v>0.5</v>
      </c>
      <c r="N20" s="10">
        <v>2.5</v>
      </c>
      <c r="O20" s="10">
        <v>1</v>
      </c>
      <c r="P20" s="10"/>
      <c r="Q20" s="10">
        <f t="shared" si="0"/>
        <v>20.399999999999999</v>
      </c>
    </row>
    <row r="21" spans="1:17">
      <c r="A21" s="9">
        <v>49</v>
      </c>
      <c r="B21" s="9" t="s">
        <v>61</v>
      </c>
      <c r="C21" s="9" t="s">
        <v>34</v>
      </c>
      <c r="D21" s="9">
        <v>2</v>
      </c>
      <c r="E21" s="9">
        <v>7</v>
      </c>
      <c r="F21" s="9">
        <v>4.5</v>
      </c>
      <c r="G21" s="9">
        <v>3</v>
      </c>
      <c r="H21" s="10">
        <v>0.2</v>
      </c>
      <c r="I21" s="10">
        <v>10.5</v>
      </c>
      <c r="J21" s="10">
        <v>3</v>
      </c>
      <c r="K21" s="10">
        <v>1</v>
      </c>
      <c r="L21" s="10">
        <v>3.5</v>
      </c>
      <c r="M21" s="10">
        <v>14</v>
      </c>
      <c r="N21" s="10"/>
      <c r="O21" s="10">
        <v>1</v>
      </c>
      <c r="P21" s="10"/>
      <c r="Q21" s="10">
        <f t="shared" si="0"/>
        <v>49.7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评审版</vt:lpstr>
      <vt:lpstr>Sheet2</vt:lpstr>
      <vt:lpstr>Sheet1</vt:lpstr>
      <vt:lpstr>评审版!Print_Titles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2017-09-15T08:16:17Z</cp:lastPrinted>
  <dcterms:created xsi:type="dcterms:W3CDTF">2006-09-16T00:00:00Z</dcterms:created>
  <dcterms:modified xsi:type="dcterms:W3CDTF">2022-10-12T10:20:09Z</dcterms:modified>
</cp:coreProperties>
</file>